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295" windowHeight="9150"/>
  </bookViews>
  <sheets>
    <sheet name="Calculadora } ONE MILLION Q. " sheetId="1" r:id="rId1"/>
    <sheet name="Manual Cash Flow Statement" sheetId="3" r:id="rId2"/>
    <sheet name="Report &amp; Cash Flow Statement" sheetId="2" r:id="rId3"/>
  </sheets>
  <calcPr calcId="125725"/>
</workbook>
</file>

<file path=xl/calcChain.xml><?xml version="1.0" encoding="utf-8"?>
<calcChain xmlns="http://schemas.openxmlformats.org/spreadsheetml/2006/main">
  <c r="C7" i="3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6"/>
  <c r="D5"/>
  <c r="G5" s="1"/>
  <c r="B4"/>
  <c r="B7"/>
  <c r="B8" s="1"/>
  <c r="I95" i="2"/>
  <c r="I94"/>
  <c r="N90"/>
  <c r="J90"/>
  <c r="I90"/>
  <c r="H90"/>
  <c r="A84"/>
  <c r="D91" s="1"/>
  <c r="H15"/>
  <c r="H17"/>
  <c r="D57"/>
  <c r="A64"/>
  <c r="E74" s="1"/>
  <c r="D64"/>
  <c r="A65"/>
  <c r="G75" s="1"/>
  <c r="D65"/>
  <c r="A66"/>
  <c r="I75" s="1"/>
  <c r="A91" s="1"/>
  <c r="H91" s="1"/>
  <c r="D66"/>
  <c r="A67"/>
  <c r="A92" s="1"/>
  <c r="H92" s="1"/>
  <c r="D67"/>
  <c r="A68"/>
  <c r="D68"/>
  <c r="A69"/>
  <c r="D69"/>
  <c r="H80"/>
  <c r="H83"/>
  <c r="H85"/>
  <c r="I85"/>
  <c r="J85"/>
  <c r="N85"/>
  <c r="B86"/>
  <c r="N101"/>
  <c r="D107"/>
  <c r="E114"/>
  <c r="J114" s="1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 s="1"/>
  <c r="N151"/>
  <c r="D157"/>
  <c r="N201"/>
  <c r="D207"/>
  <c r="I210"/>
  <c r="E214"/>
  <c r="J214" s="1"/>
  <c r="B215"/>
  <c r="A216"/>
  <c r="B216" s="1"/>
  <c r="A217"/>
  <c r="B217" s="1"/>
  <c r="N251"/>
  <c r="N301" s="1"/>
  <c r="D257"/>
  <c r="B7" i="1"/>
  <c r="G18"/>
  <c r="A80" i="2" s="1"/>
  <c r="A86"/>
  <c r="A218"/>
  <c r="A219" s="1"/>
  <c r="D86"/>
  <c r="G13" i="1"/>
  <c r="H84" i="2" s="1"/>
  <c r="E87"/>
  <c r="B218"/>
  <c r="N87"/>
  <c r="J93"/>
  <c r="B91" l="1"/>
  <c r="I91" s="1"/>
  <c r="G115"/>
  <c r="I115" s="1"/>
  <c r="J92"/>
  <c r="A113"/>
  <c r="A163" s="1"/>
  <c r="J91"/>
  <c r="I86"/>
  <c r="N91"/>
  <c r="I110"/>
  <c r="B92"/>
  <c r="D92"/>
  <c r="D93"/>
  <c r="I92"/>
  <c r="E115"/>
  <c r="J86"/>
  <c r="B9" i="3"/>
  <c r="G215" i="2"/>
  <c r="I215" s="1"/>
  <c r="E215"/>
  <c r="B219"/>
  <c r="A220"/>
  <c r="N86"/>
  <c r="H86"/>
  <c r="A142"/>
  <c r="E86"/>
  <c r="E91"/>
  <c r="B10" i="3" l="1"/>
  <c r="A221" i="2"/>
  <c r="B220"/>
  <c r="J215"/>
  <c r="J87"/>
  <c r="B142"/>
  <c r="A143"/>
  <c r="D87"/>
  <c r="J115"/>
  <c r="G116" s="1"/>
  <c r="I116" s="1"/>
  <c r="E75"/>
  <c r="G6" i="3" l="1"/>
  <c r="E116" i="2"/>
  <c r="B11" i="3"/>
  <c r="G216" i="2"/>
  <c r="I216" s="1"/>
  <c r="E216"/>
  <c r="A222"/>
  <c r="B221"/>
  <c r="B143"/>
  <c r="A144"/>
  <c r="B12" i="3" l="1"/>
  <c r="J216" i="2"/>
  <c r="B144"/>
  <c r="A145"/>
  <c r="J116"/>
  <c r="G117" s="1"/>
  <c r="I117" s="1"/>
  <c r="B222"/>
  <c r="A223"/>
  <c r="G7" i="3" l="1"/>
  <c r="E117" i="2"/>
  <c r="B13" i="3"/>
  <c r="B223" i="2"/>
  <c r="A224"/>
  <c r="B145"/>
  <c r="A146"/>
  <c r="E217"/>
  <c r="G217"/>
  <c r="I217" s="1"/>
  <c r="B14" i="3" l="1"/>
  <c r="J217" i="2"/>
  <c r="B146"/>
  <c r="A147"/>
  <c r="J117"/>
  <c r="G118" s="1"/>
  <c r="I118" s="1"/>
  <c r="B224"/>
  <c r="A225"/>
  <c r="G8" i="3" l="1"/>
  <c r="E118" i="2"/>
  <c r="B15" i="3"/>
  <c r="A226" i="2"/>
  <c r="B225"/>
  <c r="G218"/>
  <c r="I218" s="1"/>
  <c r="E218"/>
  <c r="B147"/>
  <c r="A148"/>
  <c r="B16" i="3" l="1"/>
  <c r="B148" i="2"/>
  <c r="A149"/>
  <c r="A227"/>
  <c r="B226"/>
  <c r="J218"/>
  <c r="J118"/>
  <c r="G119" s="1"/>
  <c r="I119" s="1"/>
  <c r="G9" i="3" l="1"/>
  <c r="E119" i="2"/>
  <c r="B17" i="3"/>
  <c r="G219" i="2"/>
  <c r="I219" s="1"/>
  <c r="E219"/>
  <c r="A228"/>
  <c r="B227"/>
  <c r="A164"/>
  <c r="A165" s="1"/>
  <c r="B149"/>
  <c r="B18" i="3" l="1"/>
  <c r="J119" i="2"/>
  <c r="G120" s="1"/>
  <c r="I120" s="1"/>
  <c r="A229"/>
  <c r="B228"/>
  <c r="B165"/>
  <c r="G164" s="1"/>
  <c r="A166"/>
  <c r="I164"/>
  <c r="J219"/>
  <c r="G10" i="3" l="1"/>
  <c r="E120" i="2"/>
  <c r="B19" i="3"/>
  <c r="A230" i="2"/>
  <c r="B229"/>
  <c r="G220"/>
  <c r="I220" s="1"/>
  <c r="E220"/>
  <c r="A167"/>
  <c r="B166"/>
  <c r="J120" l="1"/>
  <c r="G121" s="1"/>
  <c r="I121" s="1"/>
  <c r="B20" i="3"/>
  <c r="B167" i="2"/>
  <c r="A168"/>
  <c r="B230"/>
  <c r="A231"/>
  <c r="J220"/>
  <c r="G11" i="3" l="1"/>
  <c r="E121" i="2"/>
  <c r="J121" s="1"/>
  <c r="G122" s="1"/>
  <c r="I122" s="1"/>
  <c r="B21" i="3"/>
  <c r="G221" i="2"/>
  <c r="I221" s="1"/>
  <c r="E221"/>
  <c r="A232"/>
  <c r="B231"/>
  <c r="A169"/>
  <c r="B168"/>
  <c r="J221" l="1"/>
  <c r="G12" i="3"/>
  <c r="E122" i="2"/>
  <c r="J122" s="1"/>
  <c r="G123" s="1"/>
  <c r="I123" s="1"/>
  <c r="B22" i="3"/>
  <c r="A233" i="2"/>
  <c r="B232"/>
  <c r="A170"/>
  <c r="B169"/>
  <c r="E222"/>
  <c r="G222"/>
  <c r="I222" s="1"/>
  <c r="G13" i="3" l="1"/>
  <c r="E123" i="2"/>
  <c r="B23" i="3"/>
  <c r="A234" i="2"/>
  <c r="B233"/>
  <c r="A171"/>
  <c r="B170"/>
  <c r="J222"/>
  <c r="B24" i="3" l="1"/>
  <c r="G223" i="2"/>
  <c r="I223" s="1"/>
  <c r="E223"/>
  <c r="A172"/>
  <c r="B171"/>
  <c r="A235"/>
  <c r="B234"/>
  <c r="J123"/>
  <c r="G124" s="1"/>
  <c r="I124" s="1"/>
  <c r="J223" l="1"/>
  <c r="G14" i="3"/>
  <c r="E124" i="2"/>
  <c r="B25" i="3"/>
  <c r="A236" i="2"/>
  <c r="B235"/>
  <c r="B172"/>
  <c r="A173"/>
  <c r="G224"/>
  <c r="I224" s="1"/>
  <c r="E224"/>
  <c r="J224" l="1"/>
  <c r="G225" s="1"/>
  <c r="I225" s="1"/>
  <c r="B26" i="3"/>
  <c r="J124" i="2"/>
  <c r="B236"/>
  <c r="A237"/>
  <c r="A174"/>
  <c r="B173"/>
  <c r="E225" l="1"/>
  <c r="J225" s="1"/>
  <c r="G15" i="3"/>
  <c r="G125" i="2"/>
  <c r="I125" s="1"/>
  <c r="E125"/>
  <c r="B27" i="3"/>
  <c r="B237" i="2"/>
  <c r="A238"/>
  <c r="B174"/>
  <c r="A175"/>
  <c r="G226" l="1"/>
  <c r="I226" s="1"/>
  <c r="E226"/>
  <c r="J226"/>
  <c r="J125"/>
  <c r="B28" i="3"/>
  <c r="B175" i="2"/>
  <c r="A176"/>
  <c r="A239"/>
  <c r="B238"/>
  <c r="G16" i="3" l="1"/>
  <c r="G126" i="2"/>
  <c r="I126" s="1"/>
  <c r="E126"/>
  <c r="G227"/>
  <c r="I227" s="1"/>
  <c r="E227"/>
  <c r="B29" i="3"/>
  <c r="A240" i="2"/>
  <c r="B239"/>
  <c r="A177"/>
  <c r="B176"/>
  <c r="J227" l="1"/>
  <c r="J126"/>
  <c r="G17" i="3" s="1"/>
  <c r="E228" i="2"/>
  <c r="G228"/>
  <c r="I228" s="1"/>
  <c r="B30" i="3"/>
  <c r="A241" i="2"/>
  <c r="B240"/>
  <c r="B177"/>
  <c r="A178"/>
  <c r="E127" l="1"/>
  <c r="G127"/>
  <c r="I127" s="1"/>
  <c r="J228"/>
  <c r="B31" i="3"/>
  <c r="A179" i="2"/>
  <c r="B178"/>
  <c r="B241"/>
  <c r="A242"/>
  <c r="J127" l="1"/>
  <c r="G18" i="3" s="1"/>
  <c r="E229" i="2"/>
  <c r="G229"/>
  <c r="I229" s="1"/>
  <c r="B32" i="3"/>
  <c r="B242" i="2"/>
  <c r="A243"/>
  <c r="A180"/>
  <c r="B179"/>
  <c r="G128" l="1"/>
  <c r="I128" s="1"/>
  <c r="E128"/>
  <c r="J229"/>
  <c r="B33" i="3"/>
  <c r="B243" i="2"/>
  <c r="A244"/>
  <c r="B180"/>
  <c r="A181"/>
  <c r="J128" l="1"/>
  <c r="G129" s="1"/>
  <c r="I129" s="1"/>
  <c r="E129"/>
  <c r="E230"/>
  <c r="G230"/>
  <c r="I230" s="1"/>
  <c r="B34" i="3"/>
  <c r="B244" i="2"/>
  <c r="A245"/>
  <c r="A182"/>
  <c r="B181"/>
  <c r="G19" i="3" l="1"/>
  <c r="J129" i="2"/>
  <c r="G130" s="1"/>
  <c r="I130" s="1"/>
  <c r="G20" i="3"/>
  <c r="J230" i="2"/>
  <c r="B35" i="3"/>
  <c r="B245" i="2"/>
  <c r="A246"/>
  <c r="A183"/>
  <c r="B182"/>
  <c r="E130" l="1"/>
  <c r="J130"/>
  <c r="G21" i="3" s="1"/>
  <c r="E231" i="2"/>
  <c r="G231"/>
  <c r="I231" s="1"/>
  <c r="B36" i="3"/>
  <c r="B246" i="2"/>
  <c r="A247"/>
  <c r="B183"/>
  <c r="A184"/>
  <c r="G131" l="1"/>
  <c r="I131" s="1"/>
  <c r="E131"/>
  <c r="J231"/>
  <c r="B37" i="3"/>
  <c r="B184" i="2"/>
  <c r="A185"/>
  <c r="A248"/>
  <c r="B247"/>
  <c r="J131" l="1"/>
  <c r="G22" i="3" s="1"/>
  <c r="E232" i="2"/>
  <c r="G232"/>
  <c r="I232" s="1"/>
  <c r="B38" i="3"/>
  <c r="A186" i="2"/>
  <c r="B185"/>
  <c r="B248"/>
  <c r="A249"/>
  <c r="E132" l="1"/>
  <c r="G132"/>
  <c r="I132" s="1"/>
  <c r="J232"/>
  <c r="B39" i="3"/>
  <c r="B186" i="2"/>
  <c r="A187"/>
  <c r="A264"/>
  <c r="A265" s="1"/>
  <c r="B249"/>
  <c r="J132" l="1"/>
  <c r="G23" i="3" s="1"/>
  <c r="E133" i="2"/>
  <c r="E233"/>
  <c r="G233"/>
  <c r="I233" s="1"/>
  <c r="B40" i="3"/>
  <c r="B41" s="1"/>
  <c r="A266" i="2"/>
  <c r="B265"/>
  <c r="B187"/>
  <c r="A188"/>
  <c r="G133" l="1"/>
  <c r="I133" s="1"/>
  <c r="J233"/>
  <c r="E234" s="1"/>
  <c r="B42" i="3"/>
  <c r="A189" i="2"/>
  <c r="B188"/>
  <c r="I264"/>
  <c r="A267"/>
  <c r="B266"/>
  <c r="G264"/>
  <c r="J133" l="1"/>
  <c r="E134"/>
  <c r="G234"/>
  <c r="I234" s="1"/>
  <c r="B43" i="3"/>
  <c r="A268" i="2"/>
  <c r="B267"/>
  <c r="B189"/>
  <c r="A190"/>
  <c r="G24" i="3" l="1"/>
  <c r="G134" i="2"/>
  <c r="I134" s="1"/>
  <c r="J234"/>
  <c r="E235"/>
  <c r="G235"/>
  <c r="I235" s="1"/>
  <c r="B44" i="3"/>
  <c r="B190" i="2"/>
  <c r="A191"/>
  <c r="B268"/>
  <c r="A269"/>
  <c r="J134" l="1"/>
  <c r="J235"/>
  <c r="B45" i="3"/>
  <c r="A270" i="2"/>
  <c r="B269"/>
  <c r="A192"/>
  <c r="B191"/>
  <c r="G25" i="3" l="1"/>
  <c r="E135" i="2"/>
  <c r="G135"/>
  <c r="I135" s="1"/>
  <c r="E236"/>
  <c r="G236"/>
  <c r="I236" s="1"/>
  <c r="B46" i="3"/>
  <c r="A193" i="2"/>
  <c r="B192"/>
  <c r="B270"/>
  <c r="A271"/>
  <c r="J135" l="1"/>
  <c r="G136" s="1"/>
  <c r="I136" s="1"/>
  <c r="J236"/>
  <c r="B47" i="3"/>
  <c r="B271" i="2"/>
  <c r="A272"/>
  <c r="B193"/>
  <c r="A194"/>
  <c r="E136" l="1"/>
  <c r="J136" s="1"/>
  <c r="G26" i="3"/>
  <c r="G237" i="2"/>
  <c r="I237" s="1"/>
  <c r="E237"/>
  <c r="B48" i="3"/>
  <c r="B194" i="2"/>
  <c r="A195"/>
  <c r="B272"/>
  <c r="A273"/>
  <c r="G137" l="1"/>
  <c r="I137" s="1"/>
  <c r="G27" i="3"/>
  <c r="E137" i="2"/>
  <c r="J137" s="1"/>
  <c r="G138" s="1"/>
  <c r="I138" s="1"/>
  <c r="J237"/>
  <c r="B49" i="3"/>
  <c r="B273" i="2"/>
  <c r="A274"/>
  <c r="A196"/>
  <c r="B195"/>
  <c r="G28" i="3" l="1"/>
  <c r="E138" i="2"/>
  <c r="J138" s="1"/>
  <c r="G139" s="1"/>
  <c r="I139" s="1"/>
  <c r="E238"/>
  <c r="G238"/>
  <c r="I238" s="1"/>
  <c r="B50" i="3"/>
  <c r="B274" i="2"/>
  <c r="A275"/>
  <c r="A197"/>
  <c r="B196"/>
  <c r="E139" l="1"/>
  <c r="J139" s="1"/>
  <c r="G30" i="3" s="1"/>
  <c r="G29"/>
  <c r="J238" i="2"/>
  <c r="B51" i="3"/>
  <c r="B197" i="2"/>
  <c r="A198"/>
  <c r="A276"/>
  <c r="B275"/>
  <c r="E140" l="1"/>
  <c r="G140"/>
  <c r="I140" s="1"/>
  <c r="G239"/>
  <c r="I239" s="1"/>
  <c r="E239"/>
  <c r="J239" s="1"/>
  <c r="B52" i="3"/>
  <c r="A277" i="2"/>
  <c r="B276"/>
  <c r="A199"/>
  <c r="B198"/>
  <c r="J140" l="1"/>
  <c r="G31" i="3" s="1"/>
  <c r="E141" i="2"/>
  <c r="G141"/>
  <c r="I141" s="1"/>
  <c r="G240"/>
  <c r="I240" s="1"/>
  <c r="E240"/>
  <c r="B53" i="3"/>
  <c r="B199" i="2"/>
  <c r="A278"/>
  <c r="B277"/>
  <c r="J141" l="1"/>
  <c r="G32" i="3" s="1"/>
  <c r="J240" i="2"/>
  <c r="B54" i="3"/>
  <c r="B278" i="2"/>
  <c r="A279"/>
  <c r="G142" l="1"/>
  <c r="I142" s="1"/>
  <c r="E142"/>
  <c r="G241"/>
  <c r="I241" s="1"/>
  <c r="E241"/>
  <c r="B55" i="3"/>
  <c r="B279" i="2"/>
  <c r="A280"/>
  <c r="J142" l="1"/>
  <c r="G33" i="3" s="1"/>
  <c r="J241" i="2"/>
  <c r="G242" s="1"/>
  <c r="I242" s="1"/>
  <c r="E242"/>
  <c r="B56" i="3"/>
  <c r="A281" i="2"/>
  <c r="B280"/>
  <c r="G143" l="1"/>
  <c r="I143" s="1"/>
  <c r="E143"/>
  <c r="J242"/>
  <c r="G243" s="1"/>
  <c r="I243" s="1"/>
  <c r="B57" i="3"/>
  <c r="B281" i="2"/>
  <c r="A282"/>
  <c r="E243" l="1"/>
  <c r="J143"/>
  <c r="G144" s="1"/>
  <c r="I144" s="1"/>
  <c r="J243"/>
  <c r="G244" s="1"/>
  <c r="I244" s="1"/>
  <c r="G34" i="3"/>
  <c r="E144" i="2"/>
  <c r="J144" s="1"/>
  <c r="E244"/>
  <c r="B58" i="3"/>
  <c r="B282" i="2"/>
  <c r="A283"/>
  <c r="G145" l="1"/>
  <c r="I145" s="1"/>
  <c r="G35" i="3"/>
  <c r="E145" i="2"/>
  <c r="J145" s="1"/>
  <c r="J244"/>
  <c r="B59" i="3"/>
  <c r="B283" i="2"/>
  <c r="A284"/>
  <c r="G36" i="3" l="1"/>
  <c r="G146" i="2"/>
  <c r="I146" s="1"/>
  <c r="E146"/>
  <c r="G245"/>
  <c r="I245" s="1"/>
  <c r="E245"/>
  <c r="B60" i="3"/>
  <c r="A285" i="2"/>
  <c r="B284"/>
  <c r="J245" l="1"/>
  <c r="J146"/>
  <c r="G246"/>
  <c r="I246" s="1"/>
  <c r="E246"/>
  <c r="B61" i="3"/>
  <c r="B285" i="2"/>
  <c r="A286"/>
  <c r="G37" i="3" l="1"/>
  <c r="G147" i="2"/>
  <c r="I147" s="1"/>
  <c r="E147"/>
  <c r="J246"/>
  <c r="B62" i="3"/>
  <c r="B286" i="2"/>
  <c r="A287"/>
  <c r="J147" l="1"/>
  <c r="G38" i="3" s="1"/>
  <c r="E247" i="2"/>
  <c r="G247"/>
  <c r="I247" s="1"/>
  <c r="B63" i="3"/>
  <c r="B287" i="2"/>
  <c r="A288"/>
  <c r="J247" l="1"/>
  <c r="G148"/>
  <c r="I148" s="1"/>
  <c r="E148"/>
  <c r="E248"/>
  <c r="G248"/>
  <c r="I248" s="1"/>
  <c r="B64" i="3"/>
  <c r="B288" i="2"/>
  <c r="A289"/>
  <c r="J148" l="1"/>
  <c r="G39" i="3" s="1"/>
  <c r="E149" i="2"/>
  <c r="G149"/>
  <c r="I149" s="1"/>
  <c r="J248"/>
  <c r="B65" i="3"/>
  <c r="A290" i="2"/>
  <c r="B289"/>
  <c r="J149" l="1"/>
  <c r="G40" i="3" s="1"/>
  <c r="G249" i="2"/>
  <c r="I249" s="1"/>
  <c r="E249"/>
  <c r="B66" i="3"/>
  <c r="B290" i="2"/>
  <c r="A291"/>
  <c r="E164" l="1"/>
  <c r="J164" s="1"/>
  <c r="J249"/>
  <c r="E264" s="1"/>
  <c r="J264" s="1"/>
  <c r="B67" i="3"/>
  <c r="B291" i="2"/>
  <c r="A292"/>
  <c r="G165" l="1"/>
  <c r="I165" s="1"/>
  <c r="E165"/>
  <c r="G265"/>
  <c r="I265" s="1"/>
  <c r="E265"/>
  <c r="B68" i="3"/>
  <c r="B292" i="2"/>
  <c r="A293"/>
  <c r="J165" l="1"/>
  <c r="N150" s="1"/>
  <c r="G166"/>
  <c r="I166" s="1"/>
  <c r="J265"/>
  <c r="B69" i="3"/>
  <c r="A294" i="2"/>
  <c r="B293"/>
  <c r="G41" i="3" l="1"/>
  <c r="E166" i="2"/>
  <c r="J166" s="1"/>
  <c r="N250"/>
  <c r="G266"/>
  <c r="I266" s="1"/>
  <c r="E266"/>
  <c r="J266" s="1"/>
  <c r="B70" i="3"/>
  <c r="B294" i="2"/>
  <c r="A295"/>
  <c r="G42" i="3" l="1"/>
  <c r="E167" i="2"/>
  <c r="G167"/>
  <c r="I167" s="1"/>
  <c r="E267"/>
  <c r="G267"/>
  <c r="I267" s="1"/>
  <c r="B71" i="3"/>
  <c r="B295" i="2"/>
  <c r="A296"/>
  <c r="J167" l="1"/>
  <c r="G43" i="3" s="1"/>
  <c r="G168" i="2"/>
  <c r="I168" s="1"/>
  <c r="E168"/>
  <c r="J267"/>
  <c r="E268" s="1"/>
  <c r="B72" i="3"/>
  <c r="B296" i="2"/>
  <c r="A297"/>
  <c r="G268" l="1"/>
  <c r="I268" s="1"/>
  <c r="J168"/>
  <c r="J268"/>
  <c r="B73" i="3"/>
  <c r="A298" i="2"/>
  <c r="B297"/>
  <c r="G169" l="1"/>
  <c r="I169" s="1"/>
  <c r="E169"/>
  <c r="G44" i="3"/>
  <c r="G269" i="2"/>
  <c r="I269" s="1"/>
  <c r="E269"/>
  <c r="B74" i="3"/>
  <c r="B298" i="2"/>
  <c r="A299"/>
  <c r="J169" l="1"/>
  <c r="G45" i="3" s="1"/>
  <c r="G170" i="2"/>
  <c r="I170" s="1"/>
  <c r="E170"/>
  <c r="J269"/>
  <c r="E270" s="1"/>
  <c r="B75" i="3"/>
  <c r="B299" i="2"/>
  <c r="G270" l="1"/>
  <c r="I270" s="1"/>
  <c r="J170"/>
  <c r="G46" i="3" s="1"/>
  <c r="E171" i="2"/>
  <c r="G171"/>
  <c r="I171" s="1"/>
  <c r="J270"/>
  <c r="J171" l="1"/>
  <c r="G47" i="3" s="1"/>
  <c r="E271" i="2"/>
  <c r="G271"/>
  <c r="I271" s="1"/>
  <c r="G172" l="1"/>
  <c r="I172" s="1"/>
  <c r="E172"/>
  <c r="J172" s="1"/>
  <c r="J271"/>
  <c r="G48" i="3" l="1"/>
  <c r="G173" i="2"/>
  <c r="I173" s="1"/>
  <c r="E173"/>
  <c r="G272"/>
  <c r="I272" s="1"/>
  <c r="E272"/>
  <c r="J173" l="1"/>
  <c r="J272"/>
  <c r="E174" l="1"/>
  <c r="G49" i="3"/>
  <c r="G174" i="2"/>
  <c r="I174" s="1"/>
  <c r="E273"/>
  <c r="G273"/>
  <c r="I273" s="1"/>
  <c r="J174" l="1"/>
  <c r="J273"/>
  <c r="G175" l="1"/>
  <c r="I175" s="1"/>
  <c r="A213" s="1"/>
  <c r="A263" s="1"/>
  <c r="E175"/>
  <c r="J175" s="1"/>
  <c r="G50" i="3"/>
  <c r="E274" i="2"/>
  <c r="G274"/>
  <c r="I274" s="1"/>
  <c r="G51" i="3" l="1"/>
  <c r="G176" i="2"/>
  <c r="I176" s="1"/>
  <c r="E176"/>
  <c r="J274"/>
  <c r="J176" l="1"/>
  <c r="G275"/>
  <c r="I275" s="1"/>
  <c r="E275"/>
  <c r="E177" l="1"/>
  <c r="G52" i="3"/>
  <c r="G177" i="2"/>
  <c r="I177" s="1"/>
  <c r="J275"/>
  <c r="J177" l="1"/>
  <c r="G276"/>
  <c r="I276" s="1"/>
  <c r="E276"/>
  <c r="J276" s="1"/>
  <c r="G53" i="3" l="1"/>
  <c r="G178" i="2"/>
  <c r="I178" s="1"/>
  <c r="E178"/>
  <c r="E277"/>
  <c r="G277"/>
  <c r="I277" s="1"/>
  <c r="J178" l="1"/>
  <c r="G54" i="3" s="1"/>
  <c r="G179" i="2"/>
  <c r="I179" s="1"/>
  <c r="E179"/>
  <c r="J277"/>
  <c r="J179" l="1"/>
  <c r="E278"/>
  <c r="G278"/>
  <c r="I278" s="1"/>
  <c r="G55" i="3" l="1"/>
  <c r="G180" i="2"/>
  <c r="I180" s="1"/>
  <c r="E180"/>
  <c r="J278"/>
  <c r="J180" l="1"/>
  <c r="E279"/>
  <c r="G279"/>
  <c r="I279" s="1"/>
  <c r="G56" i="3" l="1"/>
  <c r="E181" i="2"/>
  <c r="G181"/>
  <c r="I181" s="1"/>
  <c r="J279"/>
  <c r="J181" l="1"/>
  <c r="G57" i="3" s="1"/>
  <c r="G182" i="2"/>
  <c r="I182" s="1"/>
  <c r="G280"/>
  <c r="I280" s="1"/>
  <c r="E280"/>
  <c r="E182" l="1"/>
  <c r="J182" s="1"/>
  <c r="J280"/>
  <c r="E281" s="1"/>
  <c r="G281" l="1"/>
  <c r="I281" s="1"/>
  <c r="G58" i="3"/>
  <c r="E183" i="2"/>
  <c r="G183"/>
  <c r="I183" s="1"/>
  <c r="J281"/>
  <c r="J183" l="1"/>
  <c r="G59" i="3" s="1"/>
  <c r="E184" i="2"/>
  <c r="G184"/>
  <c r="I184" s="1"/>
  <c r="E282"/>
  <c r="G282"/>
  <c r="I282" s="1"/>
  <c r="J184" l="1"/>
  <c r="J282"/>
  <c r="E185" l="1"/>
  <c r="G60" i="3"/>
  <c r="G185" i="2"/>
  <c r="I185" s="1"/>
  <c r="G283"/>
  <c r="I283" s="1"/>
  <c r="E283"/>
  <c r="J185" l="1"/>
  <c r="J283"/>
  <c r="E186" l="1"/>
  <c r="G61" i="3"/>
  <c r="G186" i="2"/>
  <c r="I186" s="1"/>
  <c r="G284"/>
  <c r="I284" s="1"/>
  <c r="E284"/>
  <c r="J284" s="1"/>
  <c r="J186" l="1"/>
  <c r="E285"/>
  <c r="G285"/>
  <c r="I285" s="1"/>
  <c r="G62" i="3" l="1"/>
  <c r="E187" i="2"/>
  <c r="G187"/>
  <c r="I187" s="1"/>
  <c r="J285"/>
  <c r="J187" l="1"/>
  <c r="E286"/>
  <c r="G286"/>
  <c r="I286" s="1"/>
  <c r="G63" i="3" l="1"/>
  <c r="E188" i="2"/>
  <c r="G188"/>
  <c r="I188" s="1"/>
  <c r="J286"/>
  <c r="J188" l="1"/>
  <c r="G189"/>
  <c r="I189" s="1"/>
  <c r="G64" i="3"/>
  <c r="E189" i="2"/>
  <c r="J189" s="1"/>
  <c r="G287"/>
  <c r="I287" s="1"/>
  <c r="E287"/>
  <c r="G190" l="1"/>
  <c r="I190" s="1"/>
  <c r="G65" i="3"/>
  <c r="E190" i="2"/>
  <c r="J190" s="1"/>
  <c r="J287"/>
  <c r="G288" s="1"/>
  <c r="I288" s="1"/>
  <c r="G66" i="3" l="1"/>
  <c r="G191" i="2"/>
  <c r="I191" s="1"/>
  <c r="E191"/>
  <c r="E288"/>
  <c r="J288" s="1"/>
  <c r="G289" s="1"/>
  <c r="I289" s="1"/>
  <c r="J191" l="1"/>
  <c r="G67" i="3" s="1"/>
  <c r="G192" i="2"/>
  <c r="I192" s="1"/>
  <c r="E289"/>
  <c r="J289" s="1"/>
  <c r="E192" l="1"/>
  <c r="J192" s="1"/>
  <c r="E290"/>
  <c r="G290"/>
  <c r="I290" s="1"/>
  <c r="J290" s="1"/>
  <c r="G68" i="3" l="1"/>
  <c r="E193" i="2"/>
  <c r="G193"/>
  <c r="I193" s="1"/>
  <c r="E291"/>
  <c r="G291"/>
  <c r="I291" s="1"/>
  <c r="J193" l="1"/>
  <c r="J291"/>
  <c r="G69" i="3" l="1"/>
  <c r="G194" i="2"/>
  <c r="I194" s="1"/>
  <c r="E194"/>
  <c r="E292"/>
  <c r="G292"/>
  <c r="I292" s="1"/>
  <c r="J194" l="1"/>
  <c r="G70" i="3" s="1"/>
  <c r="G195" i="2"/>
  <c r="I195" s="1"/>
  <c r="J292"/>
  <c r="G293" s="1"/>
  <c r="I293" s="1"/>
  <c r="E195" l="1"/>
  <c r="J195" s="1"/>
  <c r="E293"/>
  <c r="J293" s="1"/>
  <c r="G196" l="1"/>
  <c r="I196" s="1"/>
  <c r="E196"/>
  <c r="J196" s="1"/>
  <c r="G71" i="3"/>
  <c r="E294" i="2"/>
  <c r="G294"/>
  <c r="I294" s="1"/>
  <c r="E197" l="1"/>
  <c r="G72" i="3"/>
  <c r="G197" i="2"/>
  <c r="I197" s="1"/>
  <c r="J294"/>
  <c r="G295" s="1"/>
  <c r="I295" s="1"/>
  <c r="E295"/>
  <c r="J197" l="1"/>
  <c r="J295"/>
  <c r="G296" s="1"/>
  <c r="I296" s="1"/>
  <c r="E198" l="1"/>
  <c r="G73" i="3"/>
  <c r="G198" i="2"/>
  <c r="I198" s="1"/>
  <c r="E296"/>
  <c r="J296" s="1"/>
  <c r="G297" s="1"/>
  <c r="I297" s="1"/>
  <c r="J198" l="1"/>
  <c r="E297"/>
  <c r="J297" s="1"/>
  <c r="E298" s="1"/>
  <c r="E199" l="1"/>
  <c r="G74" i="3"/>
  <c r="G199" i="2"/>
  <c r="I199" s="1"/>
  <c r="G298"/>
  <c r="I298" s="1"/>
  <c r="J199" l="1"/>
  <c r="G75" i="3" s="1"/>
  <c r="A87" i="2"/>
  <c r="E93" s="1"/>
  <c r="E92" s="1"/>
  <c r="B87"/>
  <c r="J298"/>
  <c r="G299" s="1"/>
  <c r="I299" s="1"/>
  <c r="E299" l="1"/>
  <c r="J299" s="1"/>
  <c r="I87"/>
  <c r="H87"/>
  <c r="N93" s="1"/>
  <c r="N92" s="1"/>
</calcChain>
</file>

<file path=xl/sharedStrings.xml><?xml version="1.0" encoding="utf-8"?>
<sst xmlns="http://schemas.openxmlformats.org/spreadsheetml/2006/main" count="113" uniqueCount="62">
  <si>
    <t>Optimized for 1280x1024 resolution and works best with Microsoft Excel 2008 and up.</t>
  </si>
  <si>
    <r>
      <t xml:space="preserve">Desgined and developed by Octávio Viana © 2007-2008 </t>
    </r>
    <r>
      <rPr>
        <sz val="8"/>
        <color indexed="23"/>
        <rFont val="Arial Narrow"/>
        <family val="2"/>
      </rPr>
      <t>ATM | associação de investidores All Rights Reserved</t>
    </r>
  </si>
  <si>
    <t>TH</t>
  </si>
  <si>
    <t>Saldo Inicial | Starting Balance</t>
  </si>
  <si>
    <t>Final Balance | Saldo Final</t>
  </si>
  <si>
    <t>ITR</t>
  </si>
  <si>
    <t>RoR</t>
  </si>
  <si>
    <t>Horizonte Temporal | Time Horizon</t>
  </si>
  <si>
    <t>Unidade Temporal | Time Unit</t>
  </si>
  <si>
    <t>Taxa de Imposto de Rendimento | Income Tax Rate</t>
  </si>
  <si>
    <t>ONE MILLION DOLLAR QUESTION</t>
  </si>
  <si>
    <t>SB</t>
  </si>
  <si>
    <t>TU</t>
  </si>
  <si>
    <t>ANOS | YEARS</t>
  </si>
  <si>
    <t>MESES | MONTHS</t>
  </si>
  <si>
    <t>Taxa de Rendimento Requerido para 1M€ | Income Need Rate to 1M€</t>
  </si>
  <si>
    <t>Taxa Rendimento Requerido para SF | Income Need Rate to FB</t>
  </si>
  <si>
    <r>
      <t>INR</t>
    </r>
    <r>
      <rPr>
        <b/>
        <sz val="10"/>
        <color indexed="8"/>
        <rFont val="Calibri"/>
        <family val="2"/>
      </rPr>
      <t>a</t>
    </r>
  </si>
  <si>
    <r>
      <t>INR</t>
    </r>
    <r>
      <rPr>
        <b/>
        <sz val="10"/>
        <color indexed="8"/>
        <rFont val="Calibri"/>
        <family val="2"/>
      </rPr>
      <t>b</t>
    </r>
  </si>
  <si>
    <r>
      <t>INR</t>
    </r>
    <r>
      <rPr>
        <b/>
        <sz val="10"/>
        <color indexed="8"/>
        <rFont val="Calibri"/>
        <family val="2"/>
      </rPr>
      <t>a</t>
    </r>
  </si>
  <si>
    <r>
      <t>INR</t>
    </r>
    <r>
      <rPr>
        <b/>
        <sz val="10"/>
        <color indexed="8"/>
        <rFont val="Calibri"/>
        <family val="2"/>
      </rPr>
      <t>b</t>
    </r>
  </si>
  <si>
    <t>ATM – Associação de Investidores e Analistas Técnicos do Mercado de Capitais</t>
  </si>
  <si>
    <t>DISCLAIMER</t>
  </si>
  <si>
    <t xml:space="preserve">A informação e as calculadoras interactivas são disponibilizadas como ferramentas de auto-ajuda para uso independente e não com a intenção de prestar qualquer tipo de aconselhamento de investimento. </t>
  </si>
  <si>
    <t xml:space="preserve">A ATM e o autor não podem e não garantem a conveniência, precisão, confiabilidade e resultados desta ferramenta, apesar de a terem testado exaustivamente sem verificarem erros, nem pelo uso indevido da mesma, incluindo todas as garantias. </t>
  </si>
  <si>
    <t xml:space="preserve">ATM – ASSOCIAÇAO DE INVESTIDORES E ANALISTA TECNICOS DO MERCADO DE CAPITAIS
R. CAP. HENRIQUE GALVÄO Nº 130, 7º DTº FT, 4050-300 PORTO
EMAIL: INFO@ASSOCIACAODEINVESTIDORES.COM TELEMÓVEL: +91 797 00 43 FAX: +1 425 577 6300
</t>
  </si>
  <si>
    <t>Este relatório reflecte as suposições contidas nas notas.</t>
  </si>
  <si>
    <t xml:space="preserve">Os utilizadores do One Million Dollar Question, renunciam a todas as garantias e condições no que diz respeito à utilização desta ferramenta, na aptidão para um perfil específico de investimento, na titularidade e na não violação. </t>
  </si>
  <si>
    <t>CASH FLOW STATEMENT</t>
  </si>
  <si>
    <t>TERM</t>
  </si>
  <si>
    <t>SUMÁRIO DO DEPÓSITO | DEPOSIT SUMMARY</t>
  </si>
  <si>
    <t>DADOS DO UTILIZADOR | USER INPUT SELECTIONS</t>
  </si>
  <si>
    <t>1.Pressupostos do utilizador |User assumptions</t>
  </si>
  <si>
    <t>EVENTO</t>
  </si>
  <si>
    <t>MONTANTE</t>
  </si>
  <si>
    <t>PERIODO</t>
  </si>
  <si>
    <t>Saldo Inicial</t>
  </si>
  <si>
    <t>Primeiro Depósito</t>
  </si>
  <si>
    <t>DEPOSITO</t>
  </si>
  <si>
    <t>SALDO</t>
  </si>
  <si>
    <t>IMPOSTO</t>
  </si>
  <si>
    <t>LUCRO</t>
  </si>
  <si>
    <t>Continuação | Continuation</t>
  </si>
  <si>
    <t>Transporte</t>
  </si>
  <si>
    <t>N</t>
  </si>
  <si>
    <t xml:space="preserve">4. Fluxos de caixa |Cash Flow </t>
  </si>
  <si>
    <t xml:space="preserve">3. Fluxos de caixa |Cash Flow </t>
  </si>
  <si>
    <t>RENDIMENTO REQUERIDO</t>
  </si>
  <si>
    <t>MÉDIA</t>
  </si>
  <si>
    <t>PRIMEIRO</t>
  </si>
  <si>
    <t>ÚLTIMO</t>
  </si>
  <si>
    <t>2. Relatório | Report</t>
  </si>
  <si>
    <t>Taxa de Rentabilidade por Peritodo | Rate of Return in the Period</t>
  </si>
  <si>
    <t>TOTAL</t>
  </si>
  <si>
    <t>RETORNO</t>
  </si>
  <si>
    <t>CAGR</t>
  </si>
  <si>
    <t>TOTAL RET</t>
  </si>
  <si>
    <t>Inclui Imposto sobre mais-valias</t>
  </si>
  <si>
    <t>não considera custo de capital</t>
  </si>
  <si>
    <t>MANUAL CASH FLOW STATEMENT</t>
  </si>
  <si>
    <r>
      <t xml:space="preserve">  ATM – ASSOCIAÇÃO DE INVESTIDORES          </t>
    </r>
    <r>
      <rPr>
        <b/>
        <sz val="8"/>
        <color theme="0" tint="-0.249977111117893"/>
        <rFont val="Calibri"/>
        <family val="2"/>
        <scheme val="minor"/>
      </rPr>
      <t>V.OV.2.01</t>
    </r>
  </si>
  <si>
    <r>
      <t xml:space="preserve">  ATM – ASSOCIAÇÃO DE INVESTIDORES                                   </t>
    </r>
    <r>
      <rPr>
        <b/>
        <sz val="8"/>
        <color theme="0" tint="-0.249977111117893"/>
        <rFont val="Calibri"/>
        <family val="2"/>
        <scheme val="minor"/>
      </rPr>
      <t>V.OV.2.01</t>
    </r>
  </si>
</sst>
</file>

<file path=xl/styles.xml><?xml version="1.0" encoding="utf-8"?>
<styleSheet xmlns="http://schemas.openxmlformats.org/spreadsheetml/2006/main">
  <numFmts count="10">
    <numFmt numFmtId="6" formatCode="#,##0\ &quot;€&quot;;[Red]\-#,##0\ &quot;€&quot;"/>
    <numFmt numFmtId="8" formatCode="#,##0.00\ &quot;€&quot;;[Red]\-#,##0.00\ &quot;€&quot;"/>
    <numFmt numFmtId="164" formatCode="#,##0.00\ &quot;€&quot;"/>
    <numFmt numFmtId="165" formatCode="#,##0\ &quot;€&quot;"/>
    <numFmt numFmtId="166" formatCode="[$-816]d\ &quot;de&quot;\ mmmm;@"/>
    <numFmt numFmtId="167" formatCode="yyyy;@"/>
    <numFmt numFmtId="168" formatCode="[$-F800]dddd\,\ mmmm\ dd\,\ yyyy"/>
    <numFmt numFmtId="169" formatCode="&quot;Movimento&quot;\ #,###"/>
    <numFmt numFmtId="170" formatCode="&quot;N +&quot;#,###"/>
    <numFmt numFmtId="171" formatCode="&quot;P&quot;#,##0&quot;/P0&quot;"/>
  </numFmts>
  <fonts count="44">
    <font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sz val="8"/>
      <color indexed="23"/>
      <name val="Arial Narrow"/>
      <family val="2"/>
    </font>
    <font>
      <b/>
      <sz val="10"/>
      <color indexed="8"/>
      <name val="Calibri"/>
      <family val="2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249977111117893"/>
      <name val="Arial Narrow"/>
      <family val="2"/>
    </font>
    <font>
      <b/>
      <sz val="16"/>
      <color theme="1"/>
      <name val="Calibri"/>
      <family val="2"/>
      <scheme val="minor"/>
    </font>
    <font>
      <sz val="8"/>
      <color theme="0" tint="-0.499984740745262"/>
      <name val="Arial Narrow"/>
      <family val="2"/>
    </font>
    <font>
      <sz val="8"/>
      <color theme="1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8"/>
      <color theme="0" tint="-0.14999847407452621"/>
      <name val="Arial Narrow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8"/>
      <color theme="4" tint="0.79998168889431442"/>
      <name val="Calibri"/>
      <family val="2"/>
      <scheme val="minor"/>
    </font>
    <font>
      <sz val="11"/>
      <name val="Calibri"/>
      <family val="2"/>
      <scheme val="minor"/>
    </font>
    <font>
      <b/>
      <sz val="36"/>
      <color theme="0"/>
      <name val="Calibri"/>
      <family val="2"/>
      <scheme val="minor"/>
    </font>
    <font>
      <b/>
      <sz val="11"/>
      <color rgb="FF92D050"/>
      <name val="Calibri"/>
      <family val="2"/>
      <scheme val="minor"/>
    </font>
    <font>
      <sz val="9"/>
      <color theme="0" tint="-4.9989318521683403E-2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 tint="0.499984740745262"/>
      <name val="Calibri"/>
      <family val="2"/>
      <scheme val="minor"/>
    </font>
    <font>
      <b/>
      <sz val="16"/>
      <color theme="8" tint="-0.249977111117893"/>
      <name val="Calibri"/>
      <family val="2"/>
      <scheme val="minor"/>
    </font>
    <font>
      <b/>
      <sz val="30"/>
      <color theme="1"/>
      <name val="Cambria"/>
      <family val="1"/>
      <scheme val="major"/>
    </font>
    <font>
      <sz val="20"/>
      <color theme="1"/>
      <name val="Cambria"/>
      <family val="1"/>
      <scheme val="major"/>
    </font>
    <font>
      <sz val="56"/>
      <color theme="4" tint="-0.249977111117893"/>
      <name val="Cambria"/>
      <family val="1"/>
      <scheme val="major"/>
    </font>
    <font>
      <b/>
      <sz val="20"/>
      <color theme="0" tint="-0.499984740745262"/>
      <name val="Arial Narrow"/>
      <family val="2"/>
    </font>
    <font>
      <sz val="10"/>
      <color theme="0" tint="-0.499984740745262"/>
      <name val="Arial Narrow"/>
      <family val="2"/>
    </font>
    <font>
      <b/>
      <sz val="20"/>
      <color theme="1"/>
      <name val="Calibri"/>
      <family val="2"/>
      <scheme val="minor"/>
    </font>
    <font>
      <b/>
      <sz val="8"/>
      <color theme="0" tint="-0.249977111117893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theme="4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0" tint="-0.499984740745262"/>
      </left>
      <right/>
      <top/>
      <bottom/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/>
      <right style="thick">
        <color theme="0" tint="-0.499984740745262"/>
      </right>
      <top/>
      <bottom/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  <border>
      <left/>
      <right style="thin">
        <color theme="1"/>
      </right>
      <top style="thin">
        <color theme="0" tint="-0.24994659260841701"/>
      </top>
      <bottom/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6">
    <xf numFmtId="0" fontId="0" fillId="0" borderId="0" xfId="0"/>
    <xf numFmtId="0" fontId="0" fillId="2" borderId="0" xfId="0" applyFill="1" applyProtection="1"/>
    <xf numFmtId="0" fontId="0" fillId="3" borderId="1" xfId="0" applyFill="1" applyBorder="1" applyProtection="1"/>
    <xf numFmtId="0" fontId="0" fillId="3" borderId="0" xfId="0" applyFill="1" applyBorder="1" applyProtection="1"/>
    <xf numFmtId="0" fontId="0" fillId="3" borderId="2" xfId="0" applyFill="1" applyBorder="1" applyProtection="1"/>
    <xf numFmtId="0" fontId="0" fillId="2" borderId="1" xfId="0" applyFill="1" applyBorder="1" applyProtection="1"/>
    <xf numFmtId="0" fontId="0" fillId="2" borderId="0" xfId="0" applyFill="1" applyBorder="1" applyProtection="1"/>
    <xf numFmtId="0" fontId="0" fillId="2" borderId="2" xfId="0" applyFill="1" applyBorder="1" applyProtection="1"/>
    <xf numFmtId="0" fontId="7" fillId="2" borderId="0" xfId="0" applyFont="1" applyFill="1" applyBorder="1" applyAlignment="1" applyProtection="1"/>
    <xf numFmtId="0" fontId="7" fillId="2" borderId="2" xfId="0" applyFont="1" applyFill="1" applyBorder="1" applyAlignment="1" applyProtection="1"/>
    <xf numFmtId="0" fontId="0" fillId="2" borderId="3" xfId="0" applyFill="1" applyBorder="1" applyProtection="1"/>
    <xf numFmtId="0" fontId="0" fillId="2" borderId="4" xfId="0" applyFill="1" applyBorder="1" applyProtection="1"/>
    <xf numFmtId="0" fontId="9" fillId="2" borderId="5" xfId="0" applyFont="1" applyFill="1" applyBorder="1" applyProtection="1"/>
    <xf numFmtId="0" fontId="0" fillId="2" borderId="5" xfId="0" applyFill="1" applyBorder="1" applyProtection="1"/>
    <xf numFmtId="0" fontId="10" fillId="2" borderId="5" xfId="0" applyFont="1" applyFill="1" applyBorder="1" applyAlignment="1" applyProtection="1"/>
    <xf numFmtId="0" fontId="10" fillId="2" borderId="6" xfId="0" applyFont="1" applyFill="1" applyBorder="1" applyAlignment="1" applyProtection="1"/>
    <xf numFmtId="0" fontId="11" fillId="2" borderId="7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right"/>
    </xf>
    <xf numFmtId="0" fontId="0" fillId="0" borderId="8" xfId="0" applyNumberFormat="1" applyFill="1" applyBorder="1" applyAlignment="1" applyProtection="1">
      <alignment horizontal="center"/>
      <protection locked="0"/>
    </xf>
    <xf numFmtId="164" fontId="0" fillId="2" borderId="0" xfId="0" applyNumberFormat="1" applyFill="1" applyProtection="1"/>
    <xf numFmtId="0" fontId="10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center"/>
    </xf>
    <xf numFmtId="164" fontId="7" fillId="2" borderId="0" xfId="0" applyNumberFormat="1" applyFont="1" applyFill="1" applyBorder="1" applyAlignment="1" applyProtection="1"/>
    <xf numFmtId="10" fontId="7" fillId="2" borderId="0" xfId="0" applyNumberFormat="1" applyFont="1" applyFill="1" applyBorder="1" applyAlignment="1" applyProtection="1"/>
    <xf numFmtId="10" fontId="7" fillId="2" borderId="0" xfId="1" applyNumberFormat="1" applyFont="1" applyFill="1" applyBorder="1" applyAlignment="1" applyProtection="1"/>
    <xf numFmtId="0" fontId="1" fillId="2" borderId="9" xfId="0" applyFont="1" applyFill="1" applyBorder="1" applyAlignment="1" applyProtection="1">
      <alignment horizontal="center"/>
    </xf>
    <xf numFmtId="0" fontId="13" fillId="2" borderId="0" xfId="0" applyFont="1" applyFill="1" applyBorder="1" applyProtection="1"/>
    <xf numFmtId="164" fontId="7" fillId="2" borderId="0" xfId="0" applyNumberFormat="1" applyFont="1" applyFill="1" applyBorder="1" applyAlignment="1" applyProtection="1">
      <alignment wrapText="1"/>
    </xf>
    <xf numFmtId="0" fontId="14" fillId="2" borderId="0" xfId="0" applyFont="1" applyFill="1" applyBorder="1" applyAlignment="1" applyProtection="1">
      <alignment horizontal="left"/>
    </xf>
    <xf numFmtId="0" fontId="0" fillId="2" borderId="1" xfId="0" applyFont="1" applyFill="1" applyBorder="1" applyProtection="1"/>
    <xf numFmtId="165" fontId="8" fillId="2" borderId="0" xfId="0" applyNumberFormat="1" applyFont="1" applyFill="1" applyBorder="1" applyAlignment="1" applyProtection="1">
      <alignment horizontal="center"/>
    </xf>
    <xf numFmtId="0" fontId="15" fillId="0" borderId="0" xfId="0" applyFont="1" applyAlignment="1">
      <alignment horizontal="left" vertical="top" wrapText="1"/>
    </xf>
    <xf numFmtId="0" fontId="0" fillId="0" borderId="0" xfId="0" applyAlignment="1"/>
    <xf numFmtId="166" fontId="0" fillId="0" borderId="24" xfId="0" applyNumberFormat="1" applyBorder="1" applyAlignment="1"/>
    <xf numFmtId="0" fontId="0" fillId="0" borderId="24" xfId="0" applyBorder="1" applyAlignment="1"/>
    <xf numFmtId="0" fontId="0" fillId="0" borderId="25" xfId="0" applyBorder="1" applyAlignment="1"/>
    <xf numFmtId="0" fontId="16" fillId="0" borderId="0" xfId="0" applyFont="1"/>
    <xf numFmtId="0" fontId="0" fillId="4" borderId="0" xfId="0" applyFill="1" applyBorder="1"/>
    <xf numFmtId="10" fontId="0" fillId="4" borderId="0" xfId="0" applyNumberFormat="1" applyFill="1" applyBorder="1"/>
    <xf numFmtId="10" fontId="6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 applyAlignment="1"/>
    <xf numFmtId="10" fontId="0" fillId="4" borderId="0" xfId="0" applyNumberFormat="1" applyFill="1" applyBorder="1" applyAlignment="1"/>
    <xf numFmtId="0" fontId="6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left"/>
    </xf>
    <xf numFmtId="0" fontId="7" fillId="5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6" borderId="0" xfId="0" applyFont="1" applyFill="1" applyBorder="1" applyAlignment="1">
      <alignment vertical="center"/>
    </xf>
    <xf numFmtId="0" fontId="7" fillId="4" borderId="26" xfId="0" applyFont="1" applyFill="1" applyBorder="1" applyAlignment="1">
      <alignment vertical="center"/>
    </xf>
    <xf numFmtId="8" fontId="13" fillId="4" borderId="27" xfId="0" applyNumberFormat="1" applyFont="1" applyFill="1" applyBorder="1" applyAlignment="1">
      <alignment horizontal="right" vertical="center"/>
    </xf>
    <xf numFmtId="8" fontId="17" fillId="7" borderId="27" xfId="0" applyNumberFormat="1" applyFont="1" applyFill="1" applyBorder="1" applyAlignment="1">
      <alignment horizontal="right" vertical="center"/>
    </xf>
    <xf numFmtId="0" fontId="7" fillId="0" borderId="28" xfId="0" applyFont="1" applyBorder="1" applyAlignment="1">
      <alignment horizontal="center"/>
    </xf>
    <xf numFmtId="170" fontId="0" fillId="0" borderId="29" xfId="0" applyNumberFormat="1" applyFont="1" applyBorder="1" applyAlignment="1">
      <alignment horizontal="center"/>
    </xf>
    <xf numFmtId="170" fontId="0" fillId="0" borderId="29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70" fontId="0" fillId="0" borderId="30" xfId="0" applyNumberFormat="1" applyFont="1" applyBorder="1" applyAlignment="1">
      <alignment horizontal="center"/>
    </xf>
    <xf numFmtId="0" fontId="0" fillId="0" borderId="31" xfId="0" applyBorder="1" applyAlignment="1"/>
    <xf numFmtId="0" fontId="7" fillId="0" borderId="0" xfId="0" applyFont="1" applyAlignment="1">
      <alignment horizontal="center" vertical="center"/>
    </xf>
    <xf numFmtId="10" fontId="0" fillId="4" borderId="0" xfId="0" applyNumberFormat="1" applyFill="1" applyBorder="1" applyAlignment="1" applyProtection="1">
      <protection locked="0"/>
    </xf>
    <xf numFmtId="0" fontId="18" fillId="4" borderId="10" xfId="0" applyFont="1" applyFill="1" applyBorder="1" applyAlignment="1">
      <alignment horizontal="center" vertical="center"/>
    </xf>
    <xf numFmtId="0" fontId="9" fillId="0" borderId="0" xfId="0" applyFont="1"/>
    <xf numFmtId="0" fontId="19" fillId="0" borderId="0" xfId="0" applyFont="1"/>
    <xf numFmtId="8" fontId="9" fillId="0" borderId="0" xfId="0" applyNumberFormat="1" applyFont="1"/>
    <xf numFmtId="164" fontId="9" fillId="0" borderId="0" xfId="0" applyNumberFormat="1" applyFont="1"/>
    <xf numFmtId="0" fontId="0" fillId="0" borderId="0" xfId="0" applyBorder="1"/>
    <xf numFmtId="0" fontId="20" fillId="4" borderId="0" xfId="0" applyFont="1" applyFill="1" applyBorder="1" applyAlignment="1">
      <alignment vertical="center" textRotation="90"/>
    </xf>
    <xf numFmtId="0" fontId="21" fillId="4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8" fillId="4" borderId="11" xfId="0" applyFont="1" applyFill="1" applyBorder="1" applyAlignment="1">
      <alignment horizontal="center" vertical="center"/>
    </xf>
    <xf numFmtId="10" fontId="22" fillId="4" borderId="12" xfId="0" applyNumberFormat="1" applyFont="1" applyFill="1" applyBorder="1" applyAlignment="1">
      <alignment horizontal="center"/>
    </xf>
    <xf numFmtId="10" fontId="23" fillId="4" borderId="0" xfId="1" applyNumberFormat="1" applyFont="1" applyFill="1" applyBorder="1" applyAlignment="1" applyProtection="1"/>
    <xf numFmtId="6" fontId="19" fillId="4" borderId="13" xfId="0" applyNumberFormat="1" applyFont="1" applyFill="1" applyBorder="1" applyAlignment="1">
      <alignment horizontal="center"/>
    </xf>
    <xf numFmtId="6" fontId="19" fillId="4" borderId="14" xfId="0" applyNumberFormat="1" applyFont="1" applyFill="1" applyBorder="1" applyAlignment="1">
      <alignment horizontal="center"/>
    </xf>
    <xf numFmtId="10" fontId="19" fillId="4" borderId="8" xfId="0" applyNumberFormat="1" applyFont="1" applyFill="1" applyBorder="1" applyAlignment="1">
      <alignment horizontal="center" vertical="center"/>
    </xf>
    <xf numFmtId="6" fontId="22" fillId="4" borderId="13" xfId="0" applyNumberFormat="1" applyFont="1" applyFill="1" applyBorder="1" applyAlignment="1">
      <alignment horizontal="center"/>
    </xf>
    <xf numFmtId="6" fontId="22" fillId="4" borderId="12" xfId="0" applyNumberFormat="1" applyFont="1" applyFill="1" applyBorder="1" applyAlignment="1">
      <alignment horizontal="center"/>
    </xf>
    <xf numFmtId="0" fontId="7" fillId="4" borderId="0" xfId="0" applyFont="1" applyFill="1" applyBorder="1" applyAlignment="1"/>
    <xf numFmtId="0" fontId="18" fillId="4" borderId="7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/>
    </xf>
    <xf numFmtId="0" fontId="18" fillId="4" borderId="16" xfId="0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10" fontId="22" fillId="4" borderId="13" xfId="0" applyNumberFormat="1" applyFont="1" applyFill="1" applyBorder="1" applyAlignment="1">
      <alignment horizontal="center"/>
    </xf>
    <xf numFmtId="10" fontId="19" fillId="4" borderId="13" xfId="0" applyNumberFormat="1" applyFont="1" applyFill="1" applyBorder="1" applyAlignment="1">
      <alignment horizontal="center"/>
    </xf>
    <xf numFmtId="10" fontId="19" fillId="4" borderId="14" xfId="0" applyNumberFormat="1" applyFont="1" applyFill="1" applyBorder="1" applyAlignment="1">
      <alignment horizontal="center"/>
    </xf>
    <xf numFmtId="8" fontId="22" fillId="4" borderId="12" xfId="0" applyNumberFormat="1" applyFont="1" applyFill="1" applyBorder="1" applyAlignment="1">
      <alignment horizontal="center"/>
    </xf>
    <xf numFmtId="8" fontId="19" fillId="4" borderId="8" xfId="0" applyNumberFormat="1" applyFont="1" applyFill="1" applyBorder="1" applyAlignment="1">
      <alignment horizontal="center" vertical="center"/>
    </xf>
    <xf numFmtId="8" fontId="0" fillId="0" borderId="0" xfId="0" applyNumberFormat="1"/>
    <xf numFmtId="8" fontId="22" fillId="8" borderId="12" xfId="0" applyNumberFormat="1" applyFont="1" applyFill="1" applyBorder="1" applyAlignment="1">
      <alignment horizontal="center"/>
    </xf>
    <xf numFmtId="8" fontId="13" fillId="4" borderId="27" xfId="0" applyNumberFormat="1" applyFont="1" applyFill="1" applyBorder="1" applyAlignment="1">
      <alignment horizontal="right" vertical="center"/>
    </xf>
    <xf numFmtId="6" fontId="19" fillId="8" borderId="8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4" borderId="0" xfId="0" applyNumberFormat="1" applyFill="1" applyBorder="1"/>
    <xf numFmtId="6" fontId="19" fillId="8" borderId="13" xfId="0" applyNumberFormat="1" applyFont="1" applyFill="1" applyBorder="1" applyAlignment="1">
      <alignment horizontal="center"/>
    </xf>
    <xf numFmtId="171" fontId="18" fillId="0" borderId="10" xfId="0" applyNumberFormat="1" applyFont="1" applyBorder="1" applyAlignment="1">
      <alignment horizontal="center"/>
    </xf>
    <xf numFmtId="0" fontId="0" fillId="0" borderId="0" xfId="0" applyFont="1"/>
    <xf numFmtId="0" fontId="7" fillId="4" borderId="0" xfId="0" applyFont="1" applyFill="1" applyBorder="1" applyAlignment="1" applyProtection="1"/>
    <xf numFmtId="0" fontId="0" fillId="13" borderId="0" xfId="0" applyFill="1" applyProtection="1"/>
    <xf numFmtId="0" fontId="0" fillId="13" borderId="0" xfId="0" applyFill="1"/>
    <xf numFmtId="0" fontId="8" fillId="12" borderId="48" xfId="0" applyFont="1" applyFill="1" applyBorder="1" applyAlignment="1">
      <alignment horizontal="center" vertical="center"/>
    </xf>
    <xf numFmtId="0" fontId="0" fillId="14" borderId="43" xfId="0" applyFill="1" applyBorder="1" applyAlignment="1">
      <alignment horizontal="center"/>
    </xf>
    <xf numFmtId="170" fontId="0" fillId="14" borderId="43" xfId="0" applyNumberFormat="1" applyFont="1" applyFill="1" applyBorder="1" applyAlignment="1">
      <alignment horizontal="center"/>
    </xf>
    <xf numFmtId="170" fontId="0" fillId="14" borderId="45" xfId="0" applyNumberFormat="1" applyFont="1" applyFill="1" applyBorder="1" applyAlignment="1">
      <alignment horizontal="center"/>
    </xf>
    <xf numFmtId="8" fontId="13" fillId="14" borderId="44" xfId="0" applyNumberFormat="1" applyFont="1" applyFill="1" applyBorder="1" applyAlignment="1">
      <alignment horizontal="right" vertical="center"/>
    </xf>
    <xf numFmtId="8" fontId="13" fillId="14" borderId="46" xfId="0" applyNumberFormat="1" applyFont="1" applyFill="1" applyBorder="1" applyAlignment="1">
      <alignment horizontal="right" vertical="center"/>
    </xf>
    <xf numFmtId="0" fontId="8" fillId="12" borderId="47" xfId="0" applyFont="1" applyFill="1" applyBorder="1" applyAlignment="1">
      <alignment horizontal="center" vertical="center"/>
    </xf>
    <xf numFmtId="0" fontId="8" fillId="12" borderId="50" xfId="0" applyFont="1" applyFill="1" applyBorder="1" applyAlignment="1">
      <alignment horizontal="center" vertical="center"/>
    </xf>
    <xf numFmtId="0" fontId="8" fillId="12" borderId="51" xfId="0" applyFont="1" applyFill="1" applyBorder="1" applyAlignment="1">
      <alignment horizontal="center" vertical="center"/>
    </xf>
    <xf numFmtId="0" fontId="7" fillId="14" borderId="13" xfId="0" applyFont="1" applyFill="1" applyBorder="1" applyAlignment="1">
      <alignment horizontal="left" vertical="center"/>
    </xf>
    <xf numFmtId="8" fontId="33" fillId="14" borderId="13" xfId="0" applyNumberFormat="1" applyFont="1" applyFill="1" applyBorder="1" applyAlignment="1">
      <alignment horizontal="right" vertical="center"/>
    </xf>
    <xf numFmtId="8" fontId="13" fillId="14" borderId="53" xfId="0" applyNumberFormat="1" applyFont="1" applyFill="1" applyBorder="1" applyAlignment="1">
      <alignment horizontal="right" vertical="center"/>
    </xf>
    <xf numFmtId="8" fontId="33" fillId="14" borderId="54" xfId="0" applyNumberFormat="1" applyFont="1" applyFill="1" applyBorder="1" applyAlignment="1">
      <alignment horizontal="right" vertical="center"/>
    </xf>
    <xf numFmtId="169" fontId="13" fillId="14" borderId="55" xfId="0" applyNumberFormat="1" applyFont="1" applyFill="1" applyBorder="1" applyAlignment="1">
      <alignment horizontal="left" vertical="center"/>
    </xf>
    <xf numFmtId="169" fontId="13" fillId="14" borderId="30" xfId="0" applyNumberFormat="1" applyFont="1" applyFill="1" applyBorder="1" applyAlignment="1">
      <alignment horizontal="left" vertical="center"/>
    </xf>
    <xf numFmtId="169" fontId="13" fillId="14" borderId="49" xfId="0" applyNumberFormat="1" applyFont="1" applyFill="1" applyBorder="1" applyAlignment="1">
      <alignment horizontal="left" vertical="center"/>
    </xf>
    <xf numFmtId="8" fontId="17" fillId="8" borderId="13" xfId="0" applyNumberFormat="1" applyFont="1" applyFill="1" applyBorder="1" applyAlignment="1">
      <alignment horizontal="center" vertical="center"/>
    </xf>
    <xf numFmtId="8" fontId="17" fillId="8" borderId="13" xfId="0" applyNumberFormat="1" applyFont="1" applyFill="1" applyBorder="1" applyAlignment="1">
      <alignment horizontal="right" vertical="center"/>
    </xf>
    <xf numFmtId="8" fontId="13" fillId="4" borderId="10" xfId="0" applyNumberFormat="1" applyFont="1" applyFill="1" applyBorder="1" applyAlignment="1" applyProtection="1">
      <alignment horizontal="right" vertical="center"/>
      <protection locked="0"/>
    </xf>
    <xf numFmtId="8" fontId="13" fillId="4" borderId="13" xfId="0" applyNumberFormat="1" applyFont="1" applyFill="1" applyBorder="1" applyAlignment="1" applyProtection="1">
      <alignment horizontal="right" vertical="center"/>
      <protection locked="0"/>
    </xf>
    <xf numFmtId="8" fontId="13" fillId="4" borderId="52" xfId="0" applyNumberFormat="1" applyFont="1" applyFill="1" applyBorder="1" applyAlignment="1" applyProtection="1">
      <alignment horizontal="right" vertical="center"/>
      <protection locked="0"/>
    </xf>
    <xf numFmtId="0" fontId="24" fillId="5" borderId="18" xfId="0" applyFont="1" applyFill="1" applyBorder="1" applyAlignment="1" applyProtection="1">
      <alignment horizontal="left" vertical="center"/>
    </xf>
    <xf numFmtId="0" fontId="24" fillId="5" borderId="19" xfId="0" applyFont="1" applyFill="1" applyBorder="1" applyAlignment="1" applyProtection="1">
      <alignment horizontal="left" vertical="center"/>
    </xf>
    <xf numFmtId="0" fontId="24" fillId="5" borderId="20" xfId="0" applyFont="1" applyFill="1" applyBorder="1" applyAlignment="1" applyProtection="1">
      <alignment horizontal="left" vertical="center"/>
    </xf>
    <xf numFmtId="0" fontId="25" fillId="3" borderId="0" xfId="0" applyFont="1" applyFill="1" applyBorder="1" applyAlignment="1" applyProtection="1">
      <alignment horizontal="center"/>
    </xf>
    <xf numFmtId="9" fontId="5" fillId="0" borderId="14" xfId="1" applyFont="1" applyFill="1" applyBorder="1" applyAlignment="1" applyProtection="1">
      <alignment horizontal="center"/>
      <protection locked="0"/>
    </xf>
    <xf numFmtId="9" fontId="5" fillId="0" borderId="8" xfId="1" applyFont="1" applyFill="1" applyBorder="1" applyAlignment="1" applyProtection="1">
      <alignment horizontal="center"/>
      <protection locked="0"/>
    </xf>
    <xf numFmtId="0" fontId="1" fillId="2" borderId="7" xfId="0" applyFont="1" applyFill="1" applyBorder="1" applyAlignment="1" applyProtection="1">
      <alignment horizontal="center"/>
    </xf>
    <xf numFmtId="0" fontId="1" fillId="2" borderId="15" xfId="0" applyFont="1" applyFill="1" applyBorder="1" applyAlignment="1" applyProtection="1">
      <alignment horizontal="center"/>
    </xf>
    <xf numFmtId="164" fontId="26" fillId="4" borderId="14" xfId="0" applyNumberFormat="1" applyFont="1" applyFill="1" applyBorder="1" applyAlignment="1" applyProtection="1">
      <alignment horizontal="center"/>
      <protection locked="0"/>
    </xf>
    <xf numFmtId="164" fontId="26" fillId="4" borderId="8" xfId="0" applyNumberFormat="1" applyFont="1" applyFill="1" applyBorder="1" applyAlignment="1" applyProtection="1">
      <alignment horizontal="center"/>
      <protection locked="0"/>
    </xf>
    <xf numFmtId="0" fontId="11" fillId="2" borderId="7" xfId="0" applyFont="1" applyFill="1" applyBorder="1" applyAlignment="1" applyProtection="1">
      <alignment horizontal="center"/>
    </xf>
    <xf numFmtId="0" fontId="11" fillId="2" borderId="15" xfId="0" applyFont="1" applyFill="1" applyBorder="1" applyAlignment="1" applyProtection="1">
      <alignment horizontal="center"/>
    </xf>
    <xf numFmtId="165" fontId="27" fillId="2" borderId="0" xfId="0" applyNumberFormat="1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center"/>
    </xf>
    <xf numFmtId="164" fontId="0" fillId="4" borderId="14" xfId="0" applyNumberFormat="1" applyFill="1" applyBorder="1" applyAlignment="1" applyProtection="1">
      <alignment horizontal="center"/>
      <protection locked="0"/>
    </xf>
    <xf numFmtId="164" fontId="0" fillId="4" borderId="8" xfId="0" applyNumberFormat="1" applyFill="1" applyBorder="1" applyAlignment="1" applyProtection="1">
      <alignment horizontal="center"/>
      <protection locked="0"/>
    </xf>
    <xf numFmtId="10" fontId="28" fillId="9" borderId="3" xfId="0" applyNumberFormat="1" applyFont="1" applyFill="1" applyBorder="1" applyAlignment="1" applyProtection="1">
      <alignment horizontal="center"/>
    </xf>
    <xf numFmtId="10" fontId="28" fillId="9" borderId="21" xfId="0" applyNumberFormat="1" applyFont="1" applyFill="1" applyBorder="1" applyAlignment="1" applyProtection="1">
      <alignment horizontal="center"/>
    </xf>
    <xf numFmtId="10" fontId="0" fillId="0" borderId="14" xfId="0" applyNumberFormat="1" applyFill="1" applyBorder="1" applyAlignment="1" applyProtection="1">
      <alignment horizontal="center"/>
      <protection locked="0"/>
    </xf>
    <xf numFmtId="10" fontId="0" fillId="0" borderId="8" xfId="0" applyNumberFormat="1" applyFill="1" applyBorder="1" applyAlignment="1" applyProtection="1">
      <alignment horizontal="center"/>
      <protection locked="0"/>
    </xf>
    <xf numFmtId="10" fontId="7" fillId="2" borderId="0" xfId="0" applyNumberFormat="1" applyFont="1" applyFill="1" applyBorder="1" applyAlignment="1" applyProtection="1">
      <alignment horizontal="center"/>
    </xf>
    <xf numFmtId="0" fontId="4" fillId="2" borderId="16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left"/>
    </xf>
    <xf numFmtId="0" fontId="11" fillId="2" borderId="0" xfId="0" applyFont="1" applyFill="1" applyBorder="1" applyAlignment="1" applyProtection="1">
      <alignment horizontal="center"/>
    </xf>
    <xf numFmtId="8" fontId="30" fillId="2" borderId="22" xfId="0" applyNumberFormat="1" applyFont="1" applyFill="1" applyBorder="1" applyAlignment="1" applyProtection="1">
      <alignment horizontal="center"/>
    </xf>
    <xf numFmtId="164" fontId="7" fillId="2" borderId="0" xfId="0" applyNumberFormat="1" applyFont="1" applyFill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right"/>
    </xf>
    <xf numFmtId="0" fontId="29" fillId="2" borderId="19" xfId="0" applyFont="1" applyFill="1" applyBorder="1" applyAlignment="1" applyProtection="1">
      <alignment horizontal="right"/>
    </xf>
    <xf numFmtId="0" fontId="25" fillId="3" borderId="4" xfId="0" applyFont="1" applyFill="1" applyBorder="1" applyAlignment="1" applyProtection="1">
      <alignment horizontal="center"/>
    </xf>
    <xf numFmtId="0" fontId="25" fillId="3" borderId="5" xfId="0" applyFont="1" applyFill="1" applyBorder="1" applyAlignment="1" applyProtection="1">
      <alignment horizontal="center"/>
    </xf>
    <xf numFmtId="0" fontId="25" fillId="3" borderId="6" xfId="0" applyFont="1" applyFill="1" applyBorder="1" applyAlignment="1" applyProtection="1">
      <alignment horizontal="center"/>
    </xf>
    <xf numFmtId="0" fontId="21" fillId="0" borderId="23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  <xf numFmtId="10" fontId="22" fillId="4" borderId="14" xfId="0" applyNumberFormat="1" applyFont="1" applyFill="1" applyBorder="1" applyAlignment="1">
      <alignment horizontal="center"/>
    </xf>
    <xf numFmtId="10" fontId="22" fillId="4" borderId="8" xfId="0" applyNumberFormat="1" applyFont="1" applyFill="1" applyBorder="1" applyAlignment="1">
      <alignment horizontal="center"/>
    </xf>
    <xf numFmtId="10" fontId="19" fillId="4" borderId="13" xfId="0" applyNumberFormat="1" applyFont="1" applyFill="1" applyBorder="1" applyAlignment="1">
      <alignment horizontal="center"/>
    </xf>
    <xf numFmtId="6" fontId="22" fillId="8" borderId="14" xfId="0" applyNumberFormat="1" applyFont="1" applyFill="1" applyBorder="1" applyAlignment="1">
      <alignment horizontal="center"/>
    </xf>
    <xf numFmtId="6" fontId="22" fillId="8" borderId="8" xfId="0" applyNumberFormat="1" applyFont="1" applyFill="1" applyBorder="1" applyAlignment="1">
      <alignment horizontal="center"/>
    </xf>
    <xf numFmtId="6" fontId="22" fillId="4" borderId="14" xfId="0" applyNumberFormat="1" applyFont="1" applyFill="1" applyBorder="1" applyAlignment="1">
      <alignment horizontal="center"/>
    </xf>
    <xf numFmtId="6" fontId="22" fillId="4" borderId="8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8" fillId="4" borderId="16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171" fontId="18" fillId="4" borderId="7" xfId="0" applyNumberFormat="1" applyFont="1" applyFill="1" applyBorder="1" applyAlignment="1">
      <alignment horizontal="center" vertical="center"/>
    </xf>
    <xf numFmtId="171" fontId="18" fillId="4" borderId="15" xfId="0" applyNumberFormat="1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/>
    </xf>
    <xf numFmtId="0" fontId="18" fillId="4" borderId="7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169" fontId="0" fillId="4" borderId="32" xfId="0" applyNumberFormat="1" applyFill="1" applyBorder="1" applyAlignment="1">
      <alignment horizontal="left" vertical="center"/>
    </xf>
    <xf numFmtId="169" fontId="0" fillId="4" borderId="27" xfId="0" applyNumberFormat="1" applyFill="1" applyBorder="1" applyAlignment="1">
      <alignment horizontal="left" vertical="center"/>
    </xf>
    <xf numFmtId="8" fontId="13" fillId="4" borderId="27" xfId="0" applyNumberFormat="1" applyFont="1" applyFill="1" applyBorder="1" applyAlignment="1">
      <alignment horizontal="right" vertical="center"/>
    </xf>
    <xf numFmtId="8" fontId="13" fillId="4" borderId="33" xfId="0" applyNumberFormat="1" applyFont="1" applyFill="1" applyBorder="1" applyAlignment="1">
      <alignment horizontal="right" vertical="center"/>
    </xf>
    <xf numFmtId="0" fontId="31" fillId="10" borderId="0" xfId="0" applyFont="1" applyFill="1" applyAlignment="1">
      <alignment horizontal="center" vertical="center" wrapText="1"/>
    </xf>
    <xf numFmtId="0" fontId="32" fillId="10" borderId="0" xfId="0" applyFont="1" applyFill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left" vertical="center"/>
    </xf>
    <xf numFmtId="0" fontId="7" fillId="4" borderId="27" xfId="0" applyFont="1" applyFill="1" applyBorder="1" applyAlignment="1">
      <alignment horizontal="left" vertical="center"/>
    </xf>
    <xf numFmtId="8" fontId="33" fillId="4" borderId="27" xfId="0" applyNumberFormat="1" applyFont="1" applyFill="1" applyBorder="1" applyAlignment="1">
      <alignment horizontal="right" vertical="center"/>
    </xf>
    <xf numFmtId="8" fontId="17" fillId="7" borderId="27" xfId="0" applyNumberFormat="1" applyFont="1" applyFill="1" applyBorder="1" applyAlignment="1">
      <alignment horizontal="right" vertical="center"/>
    </xf>
    <xf numFmtId="8" fontId="33" fillId="4" borderId="33" xfId="0" applyNumberFormat="1" applyFont="1" applyFill="1" applyBorder="1" applyAlignment="1">
      <alignment horizontal="right" vertical="center"/>
    </xf>
    <xf numFmtId="0" fontId="34" fillId="0" borderId="0" xfId="0" applyFont="1" applyAlignment="1">
      <alignment horizontal="right"/>
    </xf>
    <xf numFmtId="168" fontId="0" fillId="0" borderId="0" xfId="0" applyNumberFormat="1" applyAlignment="1">
      <alignment horizontal="right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36" fillId="0" borderId="0" xfId="0" applyFont="1" applyBorder="1" applyAlignment="1">
      <alignment horizontal="right" vertical="center"/>
    </xf>
    <xf numFmtId="0" fontId="36" fillId="0" borderId="36" xfId="0" applyFont="1" applyBorder="1" applyAlignment="1">
      <alignment horizontal="right" vertical="center"/>
    </xf>
    <xf numFmtId="0" fontId="36" fillId="0" borderId="0" xfId="0" applyFont="1" applyBorder="1" applyAlignment="1">
      <alignment horizontal="left" vertical="center"/>
    </xf>
    <xf numFmtId="0" fontId="36" fillId="0" borderId="36" xfId="0" applyFont="1" applyBorder="1" applyAlignment="1">
      <alignment horizontal="left" vertical="center"/>
    </xf>
    <xf numFmtId="165" fontId="36" fillId="0" borderId="0" xfId="0" applyNumberFormat="1" applyFont="1" applyBorder="1" applyAlignment="1">
      <alignment horizontal="center" vertical="center"/>
    </xf>
    <xf numFmtId="165" fontId="36" fillId="0" borderId="36" xfId="0" applyNumberFormat="1" applyFont="1" applyBorder="1" applyAlignment="1">
      <alignment horizontal="center" vertical="center"/>
    </xf>
    <xf numFmtId="0" fontId="7" fillId="11" borderId="0" xfId="0" applyFont="1" applyFill="1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0" fontId="37" fillId="0" borderId="0" xfId="0" applyFont="1" applyBorder="1" applyAlignment="1">
      <alignment horizontal="left" vertical="center" wrapText="1"/>
    </xf>
    <xf numFmtId="0" fontId="37" fillId="0" borderId="37" xfId="0" applyFont="1" applyBorder="1" applyAlignment="1">
      <alignment horizontal="left" vertical="center" wrapText="1"/>
    </xf>
    <xf numFmtId="0" fontId="37" fillId="0" borderId="38" xfId="0" applyFont="1" applyBorder="1" applyAlignment="1">
      <alignment horizontal="left" vertical="center" wrapText="1"/>
    </xf>
    <xf numFmtId="0" fontId="37" fillId="0" borderId="39" xfId="0" applyFont="1" applyBorder="1" applyAlignment="1">
      <alignment horizontal="left" vertical="center" wrapText="1"/>
    </xf>
    <xf numFmtId="166" fontId="38" fillId="0" borderId="0" xfId="0" applyNumberFormat="1" applyFont="1" applyBorder="1" applyAlignment="1">
      <alignment horizontal="left"/>
    </xf>
    <xf numFmtId="167" fontId="39" fillId="0" borderId="0" xfId="0" applyNumberFormat="1" applyFont="1" applyBorder="1" applyAlignment="1">
      <alignment horizontal="center" vertical="center"/>
    </xf>
    <xf numFmtId="167" fontId="39" fillId="0" borderId="38" xfId="0" applyNumberFormat="1" applyFont="1" applyBorder="1" applyAlignment="1">
      <alignment horizontal="center" vertical="center"/>
    </xf>
    <xf numFmtId="0" fontId="40" fillId="0" borderId="0" xfId="0" applyFont="1" applyFill="1" applyAlignment="1">
      <alignment horizontal="center" vertical="center" textRotation="90"/>
    </xf>
    <xf numFmtId="49" fontId="41" fillId="0" borderId="0" xfId="0" applyNumberFormat="1" applyFont="1" applyAlignment="1">
      <alignment vertical="center" wrapText="1"/>
    </xf>
    <xf numFmtId="164" fontId="0" fillId="5" borderId="0" xfId="0" applyNumberForma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7" fillId="5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center"/>
    </xf>
    <xf numFmtId="0" fontId="0" fillId="4" borderId="7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9" fontId="0" fillId="6" borderId="0" xfId="0" applyNumberFormat="1" applyFill="1" applyAlignment="1">
      <alignment horizontal="center" vertical="center"/>
    </xf>
    <xf numFmtId="9" fontId="0" fillId="5" borderId="0" xfId="0" applyNumberFormat="1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8" fontId="0" fillId="4" borderId="11" xfId="0" applyNumberFormat="1" applyFill="1" applyBorder="1" applyAlignment="1">
      <alignment horizontal="right"/>
    </xf>
    <xf numFmtId="6" fontId="42" fillId="4" borderId="0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164" fontId="0" fillId="4" borderId="0" xfId="0" applyNumberFormat="1" applyFill="1" applyBorder="1" applyAlignment="1">
      <alignment horizontal="right"/>
    </xf>
    <xf numFmtId="0" fontId="0" fillId="4" borderId="0" xfId="0" applyFill="1" applyBorder="1" applyAlignment="1">
      <alignment horizontal="right"/>
    </xf>
    <xf numFmtId="6" fontId="19" fillId="4" borderId="13" xfId="0" applyNumberFormat="1" applyFont="1" applyFill="1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0" fillId="4" borderId="41" xfId="0" applyFill="1" applyBorder="1" applyAlignment="1">
      <alignment horizontal="center"/>
    </xf>
    <xf numFmtId="0" fontId="0" fillId="4" borderId="42" xfId="0" applyFill="1" applyBorder="1" applyAlignment="1">
      <alignment horizontal="center"/>
    </xf>
  </cellXfs>
  <cellStyles count="2">
    <cellStyle name="Normal" xfId="0" builtinId="0"/>
    <cellStyle name="Percentagem" xfId="1" builtinId="5"/>
  </cellStyles>
  <dxfs count="24">
    <dxf>
      <font>
        <b/>
        <i val="0"/>
        <color rgb="FF92D050"/>
      </font>
    </dxf>
    <dxf>
      <font>
        <b/>
        <i val="0"/>
        <color rgb="FFFF0000"/>
      </font>
    </dxf>
    <dxf>
      <font>
        <b/>
        <i val="0"/>
        <color rgb="FF92D050"/>
      </font>
    </dxf>
    <dxf>
      <font>
        <b/>
        <i val="0"/>
        <color rgb="FFFF000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  <border>
        <bottom style="thin">
          <color indexed="64"/>
        </bottom>
      </border>
    </dxf>
    <dxf>
      <font>
        <b/>
        <i val="0"/>
      </font>
    </dxf>
    <dxf>
      <font>
        <color rgb="FFFF0000"/>
      </font>
    </dxf>
  </dxfs>
  <tableStyles count="0" defaultTableStyle="TableStyleMedium9" defaultPivotStyle="PivotStyleLight16"/>
  <colors>
    <mruColors>
      <color rgb="FF93CDD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54</xdr:row>
      <xdr:rowOff>0</xdr:rowOff>
    </xdr:from>
    <xdr:to>
      <xdr:col>1</xdr:col>
      <xdr:colOff>133350</xdr:colOff>
      <xdr:row>58</xdr:row>
      <xdr:rowOff>95250</xdr:rowOff>
    </xdr:to>
    <xdr:pic>
      <xdr:nvPicPr>
        <xdr:cNvPr id="2560" name="Imagem 29" descr="ATM-LOGO-Cor azul c fundo bran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9810750"/>
          <a:ext cx="7143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104</xdr:row>
      <xdr:rowOff>0</xdr:rowOff>
    </xdr:from>
    <xdr:to>
      <xdr:col>1</xdr:col>
      <xdr:colOff>133350</xdr:colOff>
      <xdr:row>108</xdr:row>
      <xdr:rowOff>95250</xdr:rowOff>
    </xdr:to>
    <xdr:pic>
      <xdr:nvPicPr>
        <xdr:cNvPr id="2561" name="Imagem 29" descr="ATM-LOGO-Cor azul c fundo bran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9392900"/>
          <a:ext cx="7143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154</xdr:row>
      <xdr:rowOff>0</xdr:rowOff>
    </xdr:from>
    <xdr:to>
      <xdr:col>1</xdr:col>
      <xdr:colOff>133350</xdr:colOff>
      <xdr:row>158</xdr:row>
      <xdr:rowOff>95250</xdr:rowOff>
    </xdr:to>
    <xdr:pic>
      <xdr:nvPicPr>
        <xdr:cNvPr id="2562" name="Imagem 29" descr="ATM-LOGO-Cor azul c fundo bran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975050"/>
          <a:ext cx="7143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204</xdr:row>
      <xdr:rowOff>0</xdr:rowOff>
    </xdr:from>
    <xdr:to>
      <xdr:col>1</xdr:col>
      <xdr:colOff>133350</xdr:colOff>
      <xdr:row>208</xdr:row>
      <xdr:rowOff>95250</xdr:rowOff>
    </xdr:to>
    <xdr:pic>
      <xdr:nvPicPr>
        <xdr:cNvPr id="2563" name="Imagem 29" descr="ATM-LOGO-Cor azul c fundo bran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38557200"/>
          <a:ext cx="7143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254</xdr:row>
      <xdr:rowOff>0</xdr:rowOff>
    </xdr:from>
    <xdr:to>
      <xdr:col>1</xdr:col>
      <xdr:colOff>133350</xdr:colOff>
      <xdr:row>258</xdr:row>
      <xdr:rowOff>95250</xdr:rowOff>
    </xdr:to>
    <xdr:pic>
      <xdr:nvPicPr>
        <xdr:cNvPr id="2564" name="Imagem 29" descr="ATM-LOGO-Cor azul c fundo bran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48139350"/>
          <a:ext cx="7143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0"/>
  <sheetViews>
    <sheetView showGridLines="0" showRowColHeaders="0" tabSelected="1" workbookViewId="0">
      <selection activeCell="F7" sqref="F7:G7"/>
    </sheetView>
  </sheetViews>
  <sheetFormatPr defaultRowHeight="15"/>
  <cols>
    <col min="1" max="1" width="44.28515625" style="1" customWidth="1"/>
    <col min="2" max="2" width="14.5703125" style="1" hidden="1" customWidth="1"/>
    <col min="3" max="4" width="4.7109375" style="1" customWidth="1"/>
    <col min="5" max="5" width="7.140625" style="1" customWidth="1"/>
    <col min="6" max="10" width="11.28515625" style="1" customWidth="1"/>
    <col min="11" max="11" width="7.140625" style="1" customWidth="1"/>
    <col min="12" max="13" width="4.7109375" style="1" customWidth="1"/>
    <col min="14" max="14" width="44.28515625" style="1" customWidth="1"/>
    <col min="15" max="16384" width="9.140625" style="1"/>
  </cols>
  <sheetData>
    <row r="1" spans="2:15" ht="15.75" thickBot="1"/>
    <row r="2" spans="2:15" ht="23.25">
      <c r="C2" s="125" t="s">
        <v>61</v>
      </c>
      <c r="D2" s="126"/>
      <c r="E2" s="126"/>
      <c r="F2" s="126"/>
      <c r="G2" s="126"/>
      <c r="H2" s="126"/>
      <c r="I2" s="126"/>
      <c r="J2" s="126"/>
      <c r="K2" s="126"/>
      <c r="L2" s="126"/>
      <c r="M2" s="127"/>
    </row>
    <row r="3" spans="2:15" ht="23.25">
      <c r="C3" s="2"/>
      <c r="D3" s="3"/>
      <c r="E3" s="128" t="s">
        <v>10</v>
      </c>
      <c r="F3" s="128"/>
      <c r="G3" s="128"/>
      <c r="H3" s="128"/>
      <c r="I3" s="128"/>
      <c r="J3" s="128"/>
      <c r="K3" s="128"/>
      <c r="L3" s="3"/>
      <c r="M3" s="4"/>
    </row>
    <row r="4" spans="2:15" ht="15" customHeight="1">
      <c r="C4" s="5"/>
      <c r="D4" s="6"/>
      <c r="E4" s="6"/>
      <c r="F4" s="6"/>
      <c r="G4" s="6"/>
      <c r="H4" s="6"/>
      <c r="I4" s="6"/>
      <c r="J4" s="6"/>
      <c r="K4" s="6"/>
      <c r="L4" s="6"/>
      <c r="M4" s="7"/>
      <c r="N4" s="6"/>
    </row>
    <row r="5" spans="2:15" ht="15" customHeight="1">
      <c r="C5" s="5"/>
      <c r="D5" s="6"/>
      <c r="E5" s="6"/>
      <c r="F5" s="138"/>
      <c r="G5" s="138"/>
      <c r="H5" s="138"/>
      <c r="I5" s="138"/>
      <c r="J5" s="138"/>
      <c r="K5" s="6"/>
      <c r="L5" s="6"/>
      <c r="M5" s="7"/>
      <c r="N5" s="6"/>
      <c r="O5" s="102"/>
    </row>
    <row r="6" spans="2:15" ht="15" customHeight="1">
      <c r="C6" s="5"/>
      <c r="D6" s="6"/>
      <c r="E6" s="6"/>
      <c r="F6" s="131" t="s">
        <v>11</v>
      </c>
      <c r="G6" s="132"/>
      <c r="H6" s="16" t="s">
        <v>2</v>
      </c>
      <c r="I6" s="135" t="s">
        <v>12</v>
      </c>
      <c r="J6" s="136"/>
      <c r="K6" s="6"/>
      <c r="L6" s="6"/>
      <c r="M6" s="7"/>
      <c r="N6" s="6"/>
    </row>
    <row r="7" spans="2:15" ht="15" customHeight="1">
      <c r="B7" s="17">
        <f>IF(B8=I7,1,12)</f>
        <v>1</v>
      </c>
      <c r="C7" s="5"/>
      <c r="D7" s="6"/>
      <c r="E7" s="6"/>
      <c r="F7" s="139">
        <v>100000</v>
      </c>
      <c r="G7" s="140"/>
      <c r="H7" s="19">
        <v>35</v>
      </c>
      <c r="I7" s="133" t="s">
        <v>13</v>
      </c>
      <c r="J7" s="134"/>
      <c r="M7" s="7"/>
      <c r="N7" s="6"/>
    </row>
    <row r="8" spans="2:15" ht="15" customHeight="1">
      <c r="B8" s="27" t="s">
        <v>13</v>
      </c>
      <c r="C8" s="5"/>
      <c r="D8" s="6"/>
      <c r="E8" s="6"/>
      <c r="F8" s="6"/>
      <c r="G8" s="6"/>
      <c r="H8" s="6"/>
      <c r="I8" s="6"/>
      <c r="J8" s="6"/>
      <c r="M8" s="7"/>
      <c r="N8" s="6"/>
    </row>
    <row r="9" spans="2:15" ht="15" customHeight="1">
      <c r="B9" s="27" t="s">
        <v>14</v>
      </c>
      <c r="C9" s="5"/>
      <c r="D9" s="8"/>
      <c r="E9" s="8"/>
      <c r="F9" s="8"/>
      <c r="G9" s="135" t="s">
        <v>6</v>
      </c>
      <c r="H9" s="136"/>
      <c r="I9" s="135" t="s">
        <v>5</v>
      </c>
      <c r="J9" s="136"/>
      <c r="L9" s="8"/>
      <c r="M9" s="9"/>
      <c r="N9" s="8"/>
    </row>
    <row r="10" spans="2:15" ht="15" customHeight="1">
      <c r="C10" s="5"/>
      <c r="D10" s="8"/>
      <c r="E10" s="8"/>
      <c r="F10" s="8"/>
      <c r="G10" s="129">
        <v>0.15</v>
      </c>
      <c r="H10" s="130"/>
      <c r="I10" s="129">
        <v>0.1</v>
      </c>
      <c r="J10" s="130"/>
      <c r="K10" s="8"/>
      <c r="L10" s="8"/>
      <c r="M10" s="9"/>
      <c r="N10" s="8"/>
    </row>
    <row r="11" spans="2:15" ht="15" customHeight="1">
      <c r="C11" s="5"/>
      <c r="D11" s="8"/>
      <c r="E11" s="8"/>
      <c r="F11" s="8"/>
      <c r="G11" s="8"/>
      <c r="H11" s="8"/>
      <c r="I11" s="8"/>
      <c r="J11" s="8"/>
      <c r="K11" s="8"/>
      <c r="L11" s="8"/>
      <c r="M11" s="9"/>
      <c r="N11" s="8"/>
    </row>
    <row r="12" spans="2:15" ht="15" customHeight="1">
      <c r="C12" s="5"/>
      <c r="D12" s="8"/>
      <c r="E12" s="8"/>
      <c r="F12" s="8"/>
      <c r="G12" s="135" t="s">
        <v>19</v>
      </c>
      <c r="H12" s="136"/>
      <c r="I12" s="135" t="s">
        <v>20</v>
      </c>
      <c r="J12" s="136"/>
      <c r="K12" s="8"/>
      <c r="L12" s="8"/>
      <c r="M12" s="9"/>
      <c r="N12" s="8"/>
    </row>
    <row r="13" spans="2:15" ht="15" customHeight="1">
      <c r="C13" s="5"/>
      <c r="D13" s="8"/>
      <c r="E13" s="8"/>
      <c r="F13" s="24"/>
      <c r="G13" s="141">
        <f>1+G10-G10*I10-(E15/F7)^(B7/H7)</f>
        <v>6.6999567485424238E-2</v>
      </c>
      <c r="H13" s="142"/>
      <c r="I13" s="143">
        <v>0.1</v>
      </c>
      <c r="J13" s="144"/>
      <c r="K13" s="8"/>
      <c r="L13" s="8"/>
      <c r="M13" s="9"/>
      <c r="N13" s="8"/>
    </row>
    <row r="14" spans="2:15">
      <c r="C14" s="5"/>
      <c r="D14" s="8"/>
      <c r="E14" s="8"/>
      <c r="F14" s="28"/>
      <c r="G14" s="150"/>
      <c r="H14" s="138"/>
      <c r="I14" s="23"/>
      <c r="J14" s="25"/>
      <c r="K14" s="145"/>
      <c r="L14" s="145"/>
      <c r="M14" s="9"/>
      <c r="N14" s="8"/>
    </row>
    <row r="15" spans="2:15" ht="46.5">
      <c r="C15" s="5"/>
      <c r="D15" s="8"/>
      <c r="E15" s="137">
        <v>1000000</v>
      </c>
      <c r="F15" s="137"/>
      <c r="G15" s="137"/>
      <c r="H15" s="137"/>
      <c r="I15" s="137"/>
      <c r="J15" s="137"/>
      <c r="K15" s="137"/>
      <c r="L15" s="8"/>
      <c r="M15" s="9"/>
      <c r="N15" s="8"/>
    </row>
    <row r="16" spans="2:15">
      <c r="C16" s="30"/>
      <c r="D16" s="8"/>
      <c r="E16" s="31"/>
      <c r="F16" s="31"/>
      <c r="G16" s="31"/>
      <c r="H16" s="31"/>
      <c r="I16" s="31"/>
      <c r="J16" s="31"/>
      <c r="K16" s="31"/>
      <c r="L16" s="8"/>
      <c r="M16" s="9"/>
      <c r="N16" s="8"/>
    </row>
    <row r="17" spans="3:16" ht="21">
      <c r="C17" s="5"/>
      <c r="D17" s="138"/>
      <c r="E17" s="138"/>
      <c r="F17" s="8"/>
      <c r="G17" s="148" t="s">
        <v>4</v>
      </c>
      <c r="H17" s="148"/>
      <c r="I17" s="148"/>
      <c r="J17" s="24"/>
      <c r="K17" s="24"/>
      <c r="L17" s="8"/>
      <c r="M17" s="9"/>
      <c r="N17" s="8"/>
    </row>
    <row r="18" spans="3:16" ht="21.75" thickBot="1">
      <c r="C18" s="5"/>
      <c r="D18" s="17"/>
      <c r="E18" s="17"/>
      <c r="F18" s="8"/>
      <c r="G18" s="149">
        <f>(F7*(1+G10-G10*I10-I13)^(H7/B7))</f>
        <v>333359.04458511673</v>
      </c>
      <c r="H18" s="149"/>
      <c r="I18" s="149"/>
      <c r="J18" s="24"/>
      <c r="K18" s="24"/>
      <c r="L18" s="8"/>
      <c r="M18" s="9"/>
      <c r="N18" s="8"/>
    </row>
    <row r="19" spans="3:16" ht="15.75" thickTop="1">
      <c r="C19" s="5"/>
      <c r="D19" s="8"/>
      <c r="L19" s="8"/>
      <c r="M19" s="9"/>
      <c r="N19" s="8"/>
    </row>
    <row r="20" spans="3:16" ht="21" customHeight="1">
      <c r="C20" s="5"/>
      <c r="D20" s="10"/>
      <c r="E20" s="10"/>
      <c r="F20" s="10"/>
      <c r="G20" s="10"/>
      <c r="H20" s="10"/>
      <c r="I20" s="10"/>
      <c r="J20" s="10"/>
      <c r="K20" s="10"/>
      <c r="L20" s="10"/>
      <c r="M20" s="7"/>
      <c r="N20" s="6"/>
    </row>
    <row r="21" spans="3:16" ht="21">
      <c r="C21" s="5"/>
      <c r="D21" s="6"/>
      <c r="E21" s="6"/>
      <c r="F21" s="26" t="s">
        <v>11</v>
      </c>
      <c r="G21" s="146" t="s">
        <v>3</v>
      </c>
      <c r="H21" s="147"/>
      <c r="I21" s="147"/>
      <c r="J21" s="147"/>
      <c r="K21" s="147"/>
      <c r="L21" s="147"/>
      <c r="M21" s="7"/>
      <c r="N21" s="6"/>
    </row>
    <row r="22" spans="3:16" ht="21">
      <c r="C22" s="5"/>
      <c r="D22" s="6"/>
      <c r="E22" s="6"/>
      <c r="F22" s="26" t="s">
        <v>2</v>
      </c>
      <c r="G22" s="146" t="s">
        <v>7</v>
      </c>
      <c r="H22" s="147"/>
      <c r="I22" s="147"/>
      <c r="J22" s="147"/>
      <c r="K22" s="147"/>
      <c r="L22" s="147"/>
      <c r="M22" s="7"/>
      <c r="N22" s="6"/>
    </row>
    <row r="23" spans="3:16" ht="21">
      <c r="C23" s="5"/>
      <c r="D23" s="6"/>
      <c r="E23" s="6"/>
      <c r="F23" s="26" t="s">
        <v>12</v>
      </c>
      <c r="G23" s="146" t="s">
        <v>8</v>
      </c>
      <c r="H23" s="147"/>
      <c r="I23" s="147"/>
      <c r="J23" s="147"/>
      <c r="K23" s="147"/>
      <c r="L23" s="147"/>
      <c r="M23" s="7"/>
      <c r="N23" s="6"/>
      <c r="O23" s="22"/>
      <c r="P23" s="22"/>
    </row>
    <row r="24" spans="3:16" ht="21">
      <c r="C24" s="5"/>
      <c r="D24" s="6"/>
      <c r="E24" s="6"/>
      <c r="F24" s="26" t="s">
        <v>6</v>
      </c>
      <c r="G24" s="146" t="s">
        <v>52</v>
      </c>
      <c r="H24" s="147"/>
      <c r="I24" s="147"/>
      <c r="J24" s="147"/>
      <c r="K24" s="147"/>
      <c r="L24" s="29"/>
      <c r="M24" s="7"/>
      <c r="N24" s="6"/>
      <c r="O24" s="20"/>
      <c r="P24" s="20"/>
    </row>
    <row r="25" spans="3:16" ht="21">
      <c r="C25" s="5"/>
      <c r="D25" s="6"/>
      <c r="E25" s="6"/>
      <c r="F25" s="26" t="s">
        <v>5</v>
      </c>
      <c r="G25" s="146" t="s">
        <v>9</v>
      </c>
      <c r="H25" s="147"/>
      <c r="I25" s="147"/>
      <c r="J25" s="147"/>
      <c r="K25" s="147"/>
      <c r="L25" s="147"/>
      <c r="M25" s="7"/>
      <c r="N25" s="6"/>
      <c r="O25" s="20"/>
      <c r="P25" s="20"/>
    </row>
    <row r="26" spans="3:16" ht="21">
      <c r="C26" s="5"/>
      <c r="D26" s="6"/>
      <c r="E26" s="6"/>
      <c r="F26" s="26" t="s">
        <v>17</v>
      </c>
      <c r="G26" s="146" t="s">
        <v>15</v>
      </c>
      <c r="H26" s="147"/>
      <c r="I26" s="147"/>
      <c r="J26" s="147"/>
      <c r="K26" s="147"/>
      <c r="L26" s="147"/>
      <c r="M26" s="7"/>
      <c r="N26" s="6"/>
      <c r="O26" s="20"/>
      <c r="P26" s="20"/>
    </row>
    <row r="27" spans="3:16" ht="21">
      <c r="C27" s="5"/>
      <c r="D27" s="6"/>
      <c r="E27" s="6"/>
      <c r="F27" s="26" t="s">
        <v>18</v>
      </c>
      <c r="G27" s="146" t="s">
        <v>16</v>
      </c>
      <c r="H27" s="147"/>
      <c r="I27" s="147"/>
      <c r="J27" s="147"/>
      <c r="K27" s="147"/>
      <c r="L27" s="147"/>
      <c r="M27" s="7"/>
      <c r="N27" s="6"/>
      <c r="O27" s="20"/>
      <c r="P27" s="20"/>
    </row>
    <row r="28" spans="3:16" ht="15.75" thickBot="1">
      <c r="C28" s="11"/>
      <c r="D28" s="12"/>
      <c r="E28" s="13"/>
      <c r="F28" s="13"/>
      <c r="G28" s="13"/>
      <c r="H28" s="13"/>
      <c r="I28" s="13"/>
      <c r="J28" s="13"/>
      <c r="K28" s="13"/>
      <c r="L28" s="14"/>
      <c r="M28" s="15"/>
      <c r="N28" s="21"/>
      <c r="O28" s="20"/>
      <c r="P28" s="20"/>
    </row>
    <row r="29" spans="3:16">
      <c r="C29" s="152" t="s">
        <v>0</v>
      </c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21"/>
      <c r="O29" s="20"/>
      <c r="P29" s="20"/>
    </row>
    <row r="30" spans="3:16">
      <c r="C30" s="151" t="s">
        <v>1</v>
      </c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8"/>
      <c r="O30" s="20"/>
      <c r="P30" s="20"/>
    </row>
  </sheetData>
  <sheetProtection password="8EE0" sheet="1" selectLockedCells="1"/>
  <mergeCells count="30">
    <mergeCell ref="C30:M30"/>
    <mergeCell ref="C29:M29"/>
    <mergeCell ref="D17:E17"/>
    <mergeCell ref="K14:L14"/>
    <mergeCell ref="G27:L27"/>
    <mergeCell ref="G26:L26"/>
    <mergeCell ref="G17:I17"/>
    <mergeCell ref="G18:I18"/>
    <mergeCell ref="G24:K24"/>
    <mergeCell ref="G14:H14"/>
    <mergeCell ref="G23:L23"/>
    <mergeCell ref="G22:L22"/>
    <mergeCell ref="G21:L21"/>
    <mergeCell ref="G25:L25"/>
    <mergeCell ref="I12:J12"/>
    <mergeCell ref="E15:K15"/>
    <mergeCell ref="F5:J5"/>
    <mergeCell ref="I6:J6"/>
    <mergeCell ref="F7:G7"/>
    <mergeCell ref="G13:H13"/>
    <mergeCell ref="G9:H9"/>
    <mergeCell ref="G12:H12"/>
    <mergeCell ref="I13:J13"/>
    <mergeCell ref="C2:M2"/>
    <mergeCell ref="E3:K3"/>
    <mergeCell ref="I10:J10"/>
    <mergeCell ref="F6:G6"/>
    <mergeCell ref="I7:J7"/>
    <mergeCell ref="I9:J9"/>
    <mergeCell ref="G10:H10"/>
  </mergeCells>
  <conditionalFormatting sqref="G13:H13">
    <cfRule type="expression" dxfId="23" priority="1" stopIfTrue="1">
      <formula>$G$13&lt;0</formula>
    </cfRule>
  </conditionalFormatting>
  <dataValidations count="4">
    <dataValidation type="list" errorStyle="warning" allowBlank="1" showInputMessage="1" showErrorMessage="1" errorTitle="Unidade Temporal | Time Unit" error="ANOS | YEARS&#10;or&#10;MESES | MONTHS" sqref="I7:J7">
      <formula1>$B$8:$B$9</formula1>
    </dataValidation>
    <dataValidation type="whole" operator="greaterThan" allowBlank="1" showInputMessage="1" showErrorMessage="1" errorTitle="Tx de Rent. | Rate of Return " error="RoR&gt;0%" sqref="G10:H10">
      <formula1>0</formula1>
    </dataValidation>
    <dataValidation type="whole" operator="greaterThan" allowBlank="1" showInputMessage="1" showErrorMessage="1" errorTitle="Saldo Inicial | Starting Balance" error="SB&gt;0€" sqref="F7:G7">
      <formula1>0</formula1>
    </dataValidation>
    <dataValidation type="whole" operator="greaterThan" allowBlank="1" showInputMessage="1" showErrorMessage="1" errorTitle="Horizonte Temp. | Time Horizon" error="TH&gt;0" sqref="H7">
      <formula1>0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75"/>
  <sheetViews>
    <sheetView showRowColHeaders="0" workbookViewId="0">
      <selection activeCell="D6" sqref="D6"/>
    </sheetView>
  </sheetViews>
  <sheetFormatPr defaultRowHeight="15"/>
  <cols>
    <col min="1" max="1" width="52.140625" style="103" customWidth="1"/>
    <col min="2" max="2" width="7.140625" style="103" customWidth="1"/>
    <col min="3" max="3" width="14.28515625" style="103" customWidth="1"/>
    <col min="4" max="7" width="12.85546875" style="103" customWidth="1"/>
    <col min="8" max="8" width="52.140625" style="103" customWidth="1"/>
    <col min="9" max="16384" width="9.140625" style="103"/>
  </cols>
  <sheetData>
    <row r="1" spans="2:7" ht="15.75" thickBot="1"/>
    <row r="2" spans="2:7" ht="23.25">
      <c r="B2" s="125" t="s">
        <v>60</v>
      </c>
      <c r="C2" s="126"/>
      <c r="D2" s="126"/>
      <c r="E2" s="126"/>
      <c r="F2" s="126"/>
      <c r="G2" s="127"/>
    </row>
    <row r="3" spans="2:7" ht="24" thickBot="1">
      <c r="B3" s="153" t="s">
        <v>59</v>
      </c>
      <c r="C3" s="154"/>
      <c r="D3" s="154"/>
      <c r="E3" s="154"/>
      <c r="F3" s="154"/>
      <c r="G3" s="155"/>
    </row>
    <row r="4" spans="2:7">
      <c r="B4" s="110" t="str">
        <f>IF('Calculadora } ONE MILLION Q. '!I7="ANOS | YEARS","ANO","MÊS")</f>
        <v>ANO</v>
      </c>
      <c r="C4" s="111" t="s">
        <v>33</v>
      </c>
      <c r="D4" s="111" t="s">
        <v>38</v>
      </c>
      <c r="E4" s="112" t="s">
        <v>41</v>
      </c>
      <c r="F4" s="111" t="s">
        <v>40</v>
      </c>
      <c r="G4" s="104" t="s">
        <v>39</v>
      </c>
    </row>
    <row r="5" spans="2:7">
      <c r="B5" s="105" t="s">
        <v>44</v>
      </c>
      <c r="C5" s="113" t="s">
        <v>36</v>
      </c>
      <c r="D5" s="114">
        <f>+'Calculadora } ONE MILLION Q. '!F7</f>
        <v>100000</v>
      </c>
      <c r="E5" s="120"/>
      <c r="F5" s="121"/>
      <c r="G5" s="116">
        <f>+D5</f>
        <v>100000</v>
      </c>
    </row>
    <row r="6" spans="2:7">
      <c r="B6" s="106">
        <v>1</v>
      </c>
      <c r="C6" s="117" t="str">
        <f>IF(D6="",IF(E6="",IF(F6="","",B6),B6),B6)</f>
        <v/>
      </c>
      <c r="D6" s="122"/>
      <c r="E6" s="122"/>
      <c r="F6" s="122"/>
      <c r="G6" s="115">
        <f>+'Report &amp; Cash Flow Statement'!J115</f>
        <v>103500</v>
      </c>
    </row>
    <row r="7" spans="2:7">
      <c r="B7" s="106">
        <f>+B6+1</f>
        <v>2</v>
      </c>
      <c r="C7" s="118" t="str">
        <f t="shared" ref="C7:C70" si="0">IF(D7="",IF(E7="",IF(F7="","",B7),B7),B7)</f>
        <v/>
      </c>
      <c r="D7" s="123"/>
      <c r="E7" s="123"/>
      <c r="F7" s="123"/>
      <c r="G7" s="108">
        <f>+'Report &amp; Cash Flow Statement'!J116</f>
        <v>107122.5</v>
      </c>
    </row>
    <row r="8" spans="2:7">
      <c r="B8" s="106">
        <f t="shared" ref="B8:B71" si="1">+B7+1</f>
        <v>3</v>
      </c>
      <c r="C8" s="118" t="str">
        <f t="shared" si="0"/>
        <v/>
      </c>
      <c r="D8" s="123"/>
      <c r="E8" s="123"/>
      <c r="F8" s="123"/>
      <c r="G8" s="108">
        <f>+'Report &amp; Cash Flow Statement'!J117</f>
        <v>110871.78750000001</v>
      </c>
    </row>
    <row r="9" spans="2:7">
      <c r="B9" s="106">
        <f t="shared" si="1"/>
        <v>4</v>
      </c>
      <c r="C9" s="118" t="str">
        <f t="shared" si="0"/>
        <v/>
      </c>
      <c r="D9" s="123"/>
      <c r="E9" s="123"/>
      <c r="F9" s="123"/>
      <c r="G9" s="108">
        <f>+'Report &amp; Cash Flow Statement'!J118</f>
        <v>114752.3000625</v>
      </c>
    </row>
    <row r="10" spans="2:7">
      <c r="B10" s="106">
        <f t="shared" si="1"/>
        <v>5</v>
      </c>
      <c r="C10" s="118" t="str">
        <f t="shared" si="0"/>
        <v/>
      </c>
      <c r="D10" s="123"/>
      <c r="E10" s="123"/>
      <c r="F10" s="123"/>
      <c r="G10" s="108">
        <f>+'Report &amp; Cash Flow Statement'!J119</f>
        <v>118768.6305646875</v>
      </c>
    </row>
    <row r="11" spans="2:7">
      <c r="B11" s="106">
        <f t="shared" si="1"/>
        <v>6</v>
      </c>
      <c r="C11" s="118" t="str">
        <f t="shared" si="0"/>
        <v/>
      </c>
      <c r="D11" s="123"/>
      <c r="E11" s="123"/>
      <c r="F11" s="123"/>
      <c r="G11" s="108">
        <f>+'Report &amp; Cash Flow Statement'!J120</f>
        <v>122925.53263445156</v>
      </c>
    </row>
    <row r="12" spans="2:7">
      <c r="B12" s="106">
        <f t="shared" si="1"/>
        <v>7</v>
      </c>
      <c r="C12" s="118" t="str">
        <f t="shared" si="0"/>
        <v/>
      </c>
      <c r="D12" s="123"/>
      <c r="E12" s="123"/>
      <c r="F12" s="123"/>
      <c r="G12" s="108">
        <f>+'Report &amp; Cash Flow Statement'!J121</f>
        <v>127227.92627665737</v>
      </c>
    </row>
    <row r="13" spans="2:7">
      <c r="B13" s="106">
        <f t="shared" si="1"/>
        <v>8</v>
      </c>
      <c r="C13" s="118" t="str">
        <f t="shared" si="0"/>
        <v/>
      </c>
      <c r="D13" s="123"/>
      <c r="E13" s="123"/>
      <c r="F13" s="123"/>
      <c r="G13" s="108">
        <f>+'Report &amp; Cash Flow Statement'!J122</f>
        <v>131680.90369634036</v>
      </c>
    </row>
    <row r="14" spans="2:7">
      <c r="B14" s="106">
        <f t="shared" si="1"/>
        <v>9</v>
      </c>
      <c r="C14" s="118" t="str">
        <f t="shared" si="0"/>
        <v/>
      </c>
      <c r="D14" s="123"/>
      <c r="E14" s="123"/>
      <c r="F14" s="123"/>
      <c r="G14" s="108">
        <f>+'Report &amp; Cash Flow Statement'!J123</f>
        <v>136289.73532571227</v>
      </c>
    </row>
    <row r="15" spans="2:7">
      <c r="B15" s="106">
        <f t="shared" si="1"/>
        <v>10</v>
      </c>
      <c r="C15" s="118" t="str">
        <f t="shared" si="0"/>
        <v/>
      </c>
      <c r="D15" s="123"/>
      <c r="E15" s="123"/>
      <c r="F15" s="123"/>
      <c r="G15" s="108">
        <f>+'Report &amp; Cash Flow Statement'!J124</f>
        <v>141059.87606211219</v>
      </c>
    </row>
    <row r="16" spans="2:7">
      <c r="B16" s="106">
        <f t="shared" si="1"/>
        <v>11</v>
      </c>
      <c r="C16" s="118" t="str">
        <f t="shared" si="0"/>
        <v/>
      </c>
      <c r="D16" s="123"/>
      <c r="E16" s="123"/>
      <c r="F16" s="123"/>
      <c r="G16" s="108">
        <f>+'Report &amp; Cash Flow Statement'!J125</f>
        <v>145996.97172428612</v>
      </c>
    </row>
    <row r="17" spans="2:7">
      <c r="B17" s="106">
        <f t="shared" si="1"/>
        <v>12</v>
      </c>
      <c r="C17" s="118" t="str">
        <f t="shared" si="0"/>
        <v/>
      </c>
      <c r="D17" s="123"/>
      <c r="E17" s="123"/>
      <c r="F17" s="123"/>
      <c r="G17" s="108">
        <f>+'Report &amp; Cash Flow Statement'!J126</f>
        <v>151106.86573463614</v>
      </c>
    </row>
    <row r="18" spans="2:7">
      <c r="B18" s="106">
        <f t="shared" si="1"/>
        <v>13</v>
      </c>
      <c r="C18" s="118" t="str">
        <f t="shared" si="0"/>
        <v/>
      </c>
      <c r="D18" s="123"/>
      <c r="E18" s="123"/>
      <c r="F18" s="123"/>
      <c r="G18" s="108">
        <f>+'Report &amp; Cash Flow Statement'!J127</f>
        <v>156395.60603534841</v>
      </c>
    </row>
    <row r="19" spans="2:7">
      <c r="B19" s="106">
        <f t="shared" si="1"/>
        <v>14</v>
      </c>
      <c r="C19" s="118" t="str">
        <f t="shared" si="0"/>
        <v/>
      </c>
      <c r="D19" s="123"/>
      <c r="E19" s="123"/>
      <c r="F19" s="123"/>
      <c r="G19" s="108">
        <f>+'Report &amp; Cash Flow Statement'!J128</f>
        <v>161869.4522465856</v>
      </c>
    </row>
    <row r="20" spans="2:7">
      <c r="B20" s="106">
        <f t="shared" si="1"/>
        <v>15</v>
      </c>
      <c r="C20" s="118" t="str">
        <f t="shared" si="0"/>
        <v/>
      </c>
      <c r="D20" s="123"/>
      <c r="E20" s="123"/>
      <c r="F20" s="123"/>
      <c r="G20" s="108">
        <f>+'Report &amp; Cash Flow Statement'!J129</f>
        <v>167534.88307521609</v>
      </c>
    </row>
    <row r="21" spans="2:7">
      <c r="B21" s="106">
        <f t="shared" si="1"/>
        <v>16</v>
      </c>
      <c r="C21" s="118" t="str">
        <f t="shared" si="0"/>
        <v/>
      </c>
      <c r="D21" s="123"/>
      <c r="E21" s="123"/>
      <c r="F21" s="123"/>
      <c r="G21" s="108">
        <f>+'Report &amp; Cash Flow Statement'!J130</f>
        <v>173398.60398284864</v>
      </c>
    </row>
    <row r="22" spans="2:7">
      <c r="B22" s="106">
        <f t="shared" si="1"/>
        <v>17</v>
      </c>
      <c r="C22" s="118" t="str">
        <f t="shared" si="0"/>
        <v/>
      </c>
      <c r="D22" s="123"/>
      <c r="E22" s="123"/>
      <c r="F22" s="123"/>
      <c r="G22" s="108">
        <f>+'Report &amp; Cash Flow Statement'!J131</f>
        <v>179467.55512224833</v>
      </c>
    </row>
    <row r="23" spans="2:7">
      <c r="B23" s="106">
        <f t="shared" si="1"/>
        <v>18</v>
      </c>
      <c r="C23" s="118" t="str">
        <f t="shared" si="0"/>
        <v/>
      </c>
      <c r="D23" s="123"/>
      <c r="E23" s="123"/>
      <c r="F23" s="123"/>
      <c r="G23" s="108">
        <f>+'Report &amp; Cash Flow Statement'!J132</f>
        <v>185748.91955152701</v>
      </c>
    </row>
    <row r="24" spans="2:7">
      <c r="B24" s="106">
        <f t="shared" si="1"/>
        <v>19</v>
      </c>
      <c r="C24" s="118" t="str">
        <f t="shared" si="0"/>
        <v/>
      </c>
      <c r="D24" s="123"/>
      <c r="E24" s="123"/>
      <c r="F24" s="123"/>
      <c r="G24" s="108">
        <f>+'Report &amp; Cash Flow Statement'!J133</f>
        <v>192250.13173583045</v>
      </c>
    </row>
    <row r="25" spans="2:7">
      <c r="B25" s="106">
        <f t="shared" si="1"/>
        <v>20</v>
      </c>
      <c r="C25" s="118" t="str">
        <f t="shared" si="0"/>
        <v/>
      </c>
      <c r="D25" s="123"/>
      <c r="E25" s="123"/>
      <c r="F25" s="123"/>
      <c r="G25" s="108">
        <f>+'Report &amp; Cash Flow Statement'!J134</f>
        <v>198978.88634658451</v>
      </c>
    </row>
    <row r="26" spans="2:7">
      <c r="B26" s="106">
        <f t="shared" si="1"/>
        <v>21</v>
      </c>
      <c r="C26" s="118" t="str">
        <f t="shared" si="0"/>
        <v/>
      </c>
      <c r="D26" s="123"/>
      <c r="E26" s="123"/>
      <c r="F26" s="123"/>
      <c r="G26" s="108">
        <f>+'Report &amp; Cash Flow Statement'!J135</f>
        <v>205943.14736871497</v>
      </c>
    </row>
    <row r="27" spans="2:7">
      <c r="B27" s="106">
        <f t="shared" si="1"/>
        <v>22</v>
      </c>
      <c r="C27" s="118" t="str">
        <f t="shared" si="0"/>
        <v/>
      </c>
      <c r="D27" s="123"/>
      <c r="E27" s="123"/>
      <c r="F27" s="123"/>
      <c r="G27" s="108">
        <f>+'Report &amp; Cash Flow Statement'!J136</f>
        <v>213151.15752661999</v>
      </c>
    </row>
    <row r="28" spans="2:7">
      <c r="B28" s="106">
        <f t="shared" si="1"/>
        <v>23</v>
      </c>
      <c r="C28" s="118" t="str">
        <f t="shared" si="0"/>
        <v/>
      </c>
      <c r="D28" s="123"/>
      <c r="E28" s="123"/>
      <c r="F28" s="123"/>
      <c r="G28" s="108">
        <f>+'Report &amp; Cash Flow Statement'!J137</f>
        <v>220611.44804005168</v>
      </c>
    </row>
    <row r="29" spans="2:7">
      <c r="B29" s="106">
        <f t="shared" si="1"/>
        <v>24</v>
      </c>
      <c r="C29" s="118" t="str">
        <f t="shared" si="0"/>
        <v/>
      </c>
      <c r="D29" s="123"/>
      <c r="E29" s="123"/>
      <c r="F29" s="123"/>
      <c r="G29" s="108">
        <f>+'Report &amp; Cash Flow Statement'!J138</f>
        <v>228332.84872145348</v>
      </c>
    </row>
    <row r="30" spans="2:7">
      <c r="B30" s="106">
        <f t="shared" si="1"/>
        <v>25</v>
      </c>
      <c r="C30" s="118" t="str">
        <f t="shared" si="0"/>
        <v/>
      </c>
      <c r="D30" s="123"/>
      <c r="E30" s="123"/>
      <c r="F30" s="123"/>
      <c r="G30" s="108">
        <f>+'Report &amp; Cash Flow Statement'!J139</f>
        <v>236324.49842670435</v>
      </c>
    </row>
    <row r="31" spans="2:7">
      <c r="B31" s="106">
        <f t="shared" si="1"/>
        <v>26</v>
      </c>
      <c r="C31" s="118" t="str">
        <f t="shared" si="0"/>
        <v/>
      </c>
      <c r="D31" s="123"/>
      <c r="E31" s="123"/>
      <c r="F31" s="123"/>
      <c r="G31" s="108">
        <f>+'Report &amp; Cash Flow Statement'!J140</f>
        <v>244595.85587163898</v>
      </c>
    </row>
    <row r="32" spans="2:7">
      <c r="B32" s="106">
        <f t="shared" si="1"/>
        <v>27</v>
      </c>
      <c r="C32" s="118" t="str">
        <f t="shared" si="0"/>
        <v/>
      </c>
      <c r="D32" s="123"/>
      <c r="E32" s="123"/>
      <c r="F32" s="123"/>
      <c r="G32" s="108">
        <f>+'Report &amp; Cash Flow Statement'!J141</f>
        <v>253156.71082714634</v>
      </c>
    </row>
    <row r="33" spans="2:7">
      <c r="B33" s="106">
        <f t="shared" si="1"/>
        <v>28</v>
      </c>
      <c r="C33" s="118" t="str">
        <f t="shared" si="0"/>
        <v/>
      </c>
      <c r="D33" s="123"/>
      <c r="E33" s="123"/>
      <c r="F33" s="123"/>
      <c r="G33" s="108">
        <f>+'Report &amp; Cash Flow Statement'!J142</f>
        <v>262017.19570609645</v>
      </c>
    </row>
    <row r="34" spans="2:7">
      <c r="B34" s="106">
        <f t="shared" si="1"/>
        <v>29</v>
      </c>
      <c r="C34" s="118" t="str">
        <f t="shared" si="0"/>
        <v/>
      </c>
      <c r="D34" s="123"/>
      <c r="E34" s="123"/>
      <c r="F34" s="123"/>
      <c r="G34" s="108">
        <f>+'Report &amp; Cash Flow Statement'!J143</f>
        <v>271187.79755580984</v>
      </c>
    </row>
    <row r="35" spans="2:7">
      <c r="B35" s="106">
        <f t="shared" si="1"/>
        <v>30</v>
      </c>
      <c r="C35" s="118" t="str">
        <f t="shared" si="0"/>
        <v/>
      </c>
      <c r="D35" s="123"/>
      <c r="E35" s="123"/>
      <c r="F35" s="123"/>
      <c r="G35" s="108">
        <f>+'Report &amp; Cash Flow Statement'!J144</f>
        <v>280679.37047026318</v>
      </c>
    </row>
    <row r="36" spans="2:7">
      <c r="B36" s="106">
        <f t="shared" si="1"/>
        <v>31</v>
      </c>
      <c r="C36" s="118" t="str">
        <f t="shared" si="0"/>
        <v/>
      </c>
      <c r="D36" s="123"/>
      <c r="E36" s="123"/>
      <c r="F36" s="123"/>
      <c r="G36" s="108">
        <f>+'Report &amp; Cash Flow Statement'!J145</f>
        <v>290503.1484367224</v>
      </c>
    </row>
    <row r="37" spans="2:7">
      <c r="B37" s="106">
        <f t="shared" si="1"/>
        <v>32</v>
      </c>
      <c r="C37" s="118" t="str">
        <f t="shared" si="0"/>
        <v/>
      </c>
      <c r="D37" s="123"/>
      <c r="E37" s="123"/>
      <c r="F37" s="123"/>
      <c r="G37" s="108">
        <f>+'Report &amp; Cash Flow Statement'!J146</f>
        <v>300670.7586320077</v>
      </c>
    </row>
    <row r="38" spans="2:7">
      <c r="B38" s="106">
        <f t="shared" si="1"/>
        <v>33</v>
      </c>
      <c r="C38" s="118" t="str">
        <f t="shared" si="0"/>
        <v/>
      </c>
      <c r="D38" s="123"/>
      <c r="E38" s="123"/>
      <c r="F38" s="123"/>
      <c r="G38" s="108">
        <f>+'Report &amp; Cash Flow Statement'!J147</f>
        <v>311194.23518412799</v>
      </c>
    </row>
    <row r="39" spans="2:7">
      <c r="B39" s="106">
        <f t="shared" si="1"/>
        <v>34</v>
      </c>
      <c r="C39" s="118" t="str">
        <f t="shared" si="0"/>
        <v/>
      </c>
      <c r="D39" s="123"/>
      <c r="E39" s="123"/>
      <c r="F39" s="123"/>
      <c r="G39" s="108">
        <f>+'Report &amp; Cash Flow Statement'!J148</f>
        <v>322086.03341557248</v>
      </c>
    </row>
    <row r="40" spans="2:7">
      <c r="B40" s="106">
        <f t="shared" si="1"/>
        <v>35</v>
      </c>
      <c r="C40" s="118" t="str">
        <f t="shared" si="0"/>
        <v/>
      </c>
      <c r="D40" s="123"/>
      <c r="E40" s="123"/>
      <c r="F40" s="123"/>
      <c r="G40" s="108">
        <f>+'Report &amp; Cash Flow Statement'!J149</f>
        <v>333359.04458511749</v>
      </c>
    </row>
    <row r="41" spans="2:7">
      <c r="B41" s="106">
        <f t="shared" si="1"/>
        <v>36</v>
      </c>
      <c r="C41" s="118" t="str">
        <f t="shared" si="0"/>
        <v/>
      </c>
      <c r="D41" s="123"/>
      <c r="E41" s="123"/>
      <c r="F41" s="123"/>
      <c r="G41" s="108" t="str">
        <f>+'Report &amp; Cash Flow Statement'!J165</f>
        <v/>
      </c>
    </row>
    <row r="42" spans="2:7">
      <c r="B42" s="106">
        <f t="shared" si="1"/>
        <v>37</v>
      </c>
      <c r="C42" s="118" t="str">
        <f t="shared" si="0"/>
        <v/>
      </c>
      <c r="D42" s="123"/>
      <c r="E42" s="123"/>
      <c r="F42" s="123"/>
      <c r="G42" s="108" t="str">
        <f>+'Report &amp; Cash Flow Statement'!J166</f>
        <v/>
      </c>
    </row>
    <row r="43" spans="2:7">
      <c r="B43" s="106">
        <f t="shared" si="1"/>
        <v>38</v>
      </c>
      <c r="C43" s="118" t="str">
        <f t="shared" si="0"/>
        <v/>
      </c>
      <c r="D43" s="123"/>
      <c r="E43" s="123"/>
      <c r="F43" s="123"/>
      <c r="G43" s="108" t="str">
        <f>+'Report &amp; Cash Flow Statement'!J167</f>
        <v/>
      </c>
    </row>
    <row r="44" spans="2:7">
      <c r="B44" s="106">
        <f t="shared" si="1"/>
        <v>39</v>
      </c>
      <c r="C44" s="118" t="str">
        <f t="shared" si="0"/>
        <v/>
      </c>
      <c r="D44" s="123"/>
      <c r="E44" s="123"/>
      <c r="F44" s="123"/>
      <c r="G44" s="108" t="str">
        <f>+'Report &amp; Cash Flow Statement'!J168</f>
        <v/>
      </c>
    </row>
    <row r="45" spans="2:7">
      <c r="B45" s="106">
        <f t="shared" si="1"/>
        <v>40</v>
      </c>
      <c r="C45" s="118" t="str">
        <f t="shared" si="0"/>
        <v/>
      </c>
      <c r="D45" s="123"/>
      <c r="E45" s="123"/>
      <c r="F45" s="123"/>
      <c r="G45" s="108" t="str">
        <f>+'Report &amp; Cash Flow Statement'!J169</f>
        <v/>
      </c>
    </row>
    <row r="46" spans="2:7">
      <c r="B46" s="106">
        <f t="shared" si="1"/>
        <v>41</v>
      </c>
      <c r="C46" s="118" t="str">
        <f t="shared" si="0"/>
        <v/>
      </c>
      <c r="D46" s="123"/>
      <c r="E46" s="123"/>
      <c r="F46" s="123"/>
      <c r="G46" s="108" t="str">
        <f>+'Report &amp; Cash Flow Statement'!J170</f>
        <v/>
      </c>
    </row>
    <row r="47" spans="2:7">
      <c r="B47" s="106">
        <f t="shared" si="1"/>
        <v>42</v>
      </c>
      <c r="C47" s="118" t="str">
        <f t="shared" si="0"/>
        <v/>
      </c>
      <c r="D47" s="123"/>
      <c r="E47" s="123"/>
      <c r="F47" s="123"/>
      <c r="G47" s="108" t="str">
        <f>+'Report &amp; Cash Flow Statement'!J171</f>
        <v/>
      </c>
    </row>
    <row r="48" spans="2:7">
      <c r="B48" s="106">
        <f t="shared" si="1"/>
        <v>43</v>
      </c>
      <c r="C48" s="118" t="str">
        <f t="shared" si="0"/>
        <v/>
      </c>
      <c r="D48" s="123"/>
      <c r="E48" s="123"/>
      <c r="F48" s="123"/>
      <c r="G48" s="108" t="str">
        <f>+'Report &amp; Cash Flow Statement'!J172</f>
        <v/>
      </c>
    </row>
    <row r="49" spans="2:7">
      <c r="B49" s="106">
        <f t="shared" si="1"/>
        <v>44</v>
      </c>
      <c r="C49" s="118" t="str">
        <f t="shared" si="0"/>
        <v/>
      </c>
      <c r="D49" s="123"/>
      <c r="E49" s="123"/>
      <c r="F49" s="123"/>
      <c r="G49" s="108" t="str">
        <f>+'Report &amp; Cash Flow Statement'!J173</f>
        <v/>
      </c>
    </row>
    <row r="50" spans="2:7">
      <c r="B50" s="106">
        <f t="shared" si="1"/>
        <v>45</v>
      </c>
      <c r="C50" s="118" t="str">
        <f t="shared" si="0"/>
        <v/>
      </c>
      <c r="D50" s="123"/>
      <c r="E50" s="123"/>
      <c r="F50" s="123"/>
      <c r="G50" s="108" t="str">
        <f>+'Report &amp; Cash Flow Statement'!J174</f>
        <v/>
      </c>
    </row>
    <row r="51" spans="2:7">
      <c r="B51" s="106">
        <f t="shared" si="1"/>
        <v>46</v>
      </c>
      <c r="C51" s="118" t="str">
        <f t="shared" si="0"/>
        <v/>
      </c>
      <c r="D51" s="123"/>
      <c r="E51" s="123"/>
      <c r="F51" s="123"/>
      <c r="G51" s="108" t="str">
        <f>+'Report &amp; Cash Flow Statement'!J175</f>
        <v/>
      </c>
    </row>
    <row r="52" spans="2:7">
      <c r="B52" s="106">
        <f t="shared" si="1"/>
        <v>47</v>
      </c>
      <c r="C52" s="118" t="str">
        <f t="shared" si="0"/>
        <v/>
      </c>
      <c r="D52" s="123"/>
      <c r="E52" s="123"/>
      <c r="F52" s="123"/>
      <c r="G52" s="108" t="str">
        <f>+'Report &amp; Cash Flow Statement'!J176</f>
        <v/>
      </c>
    </row>
    <row r="53" spans="2:7">
      <c r="B53" s="106">
        <f t="shared" si="1"/>
        <v>48</v>
      </c>
      <c r="C53" s="118" t="str">
        <f t="shared" si="0"/>
        <v/>
      </c>
      <c r="D53" s="123"/>
      <c r="E53" s="123"/>
      <c r="F53" s="123"/>
      <c r="G53" s="108" t="str">
        <f>+'Report &amp; Cash Flow Statement'!J177</f>
        <v/>
      </c>
    </row>
    <row r="54" spans="2:7">
      <c r="B54" s="106">
        <f t="shared" si="1"/>
        <v>49</v>
      </c>
      <c r="C54" s="118" t="str">
        <f t="shared" si="0"/>
        <v/>
      </c>
      <c r="D54" s="123"/>
      <c r="E54" s="123"/>
      <c r="F54" s="123"/>
      <c r="G54" s="108" t="str">
        <f>+'Report &amp; Cash Flow Statement'!J178</f>
        <v/>
      </c>
    </row>
    <row r="55" spans="2:7">
      <c r="B55" s="106">
        <f t="shared" si="1"/>
        <v>50</v>
      </c>
      <c r="C55" s="118" t="str">
        <f t="shared" si="0"/>
        <v/>
      </c>
      <c r="D55" s="123"/>
      <c r="E55" s="123"/>
      <c r="F55" s="123"/>
      <c r="G55" s="108" t="str">
        <f>+'Report &amp; Cash Flow Statement'!J179</f>
        <v/>
      </c>
    </row>
    <row r="56" spans="2:7">
      <c r="B56" s="106">
        <f t="shared" si="1"/>
        <v>51</v>
      </c>
      <c r="C56" s="118" t="str">
        <f t="shared" si="0"/>
        <v/>
      </c>
      <c r="D56" s="123"/>
      <c r="E56" s="123"/>
      <c r="F56" s="123"/>
      <c r="G56" s="108" t="str">
        <f>+'Report &amp; Cash Flow Statement'!J180</f>
        <v/>
      </c>
    </row>
    <row r="57" spans="2:7">
      <c r="B57" s="106">
        <f t="shared" si="1"/>
        <v>52</v>
      </c>
      <c r="C57" s="118" t="str">
        <f t="shared" si="0"/>
        <v/>
      </c>
      <c r="D57" s="123"/>
      <c r="E57" s="123"/>
      <c r="F57" s="123"/>
      <c r="G57" s="108" t="str">
        <f>+'Report &amp; Cash Flow Statement'!J181</f>
        <v/>
      </c>
    </row>
    <row r="58" spans="2:7">
      <c r="B58" s="106">
        <f t="shared" si="1"/>
        <v>53</v>
      </c>
      <c r="C58" s="118" t="str">
        <f t="shared" si="0"/>
        <v/>
      </c>
      <c r="D58" s="123"/>
      <c r="E58" s="123"/>
      <c r="F58" s="123"/>
      <c r="G58" s="108" t="str">
        <f>+'Report &amp; Cash Flow Statement'!J182</f>
        <v/>
      </c>
    </row>
    <row r="59" spans="2:7">
      <c r="B59" s="106">
        <f t="shared" si="1"/>
        <v>54</v>
      </c>
      <c r="C59" s="118" t="str">
        <f t="shared" si="0"/>
        <v/>
      </c>
      <c r="D59" s="123"/>
      <c r="E59" s="123"/>
      <c r="F59" s="123"/>
      <c r="G59" s="108" t="str">
        <f>+'Report &amp; Cash Flow Statement'!J183</f>
        <v/>
      </c>
    </row>
    <row r="60" spans="2:7">
      <c r="B60" s="106">
        <f t="shared" si="1"/>
        <v>55</v>
      </c>
      <c r="C60" s="118" t="str">
        <f t="shared" si="0"/>
        <v/>
      </c>
      <c r="D60" s="123"/>
      <c r="E60" s="123"/>
      <c r="F60" s="123"/>
      <c r="G60" s="108" t="str">
        <f>+'Report &amp; Cash Flow Statement'!J184</f>
        <v/>
      </c>
    </row>
    <row r="61" spans="2:7">
      <c r="B61" s="106">
        <f t="shared" si="1"/>
        <v>56</v>
      </c>
      <c r="C61" s="118" t="str">
        <f t="shared" si="0"/>
        <v/>
      </c>
      <c r="D61" s="123"/>
      <c r="E61" s="123"/>
      <c r="F61" s="123"/>
      <c r="G61" s="108" t="str">
        <f>+'Report &amp; Cash Flow Statement'!J185</f>
        <v/>
      </c>
    </row>
    <row r="62" spans="2:7">
      <c r="B62" s="106">
        <f t="shared" si="1"/>
        <v>57</v>
      </c>
      <c r="C62" s="118" t="str">
        <f t="shared" si="0"/>
        <v/>
      </c>
      <c r="D62" s="123"/>
      <c r="E62" s="123"/>
      <c r="F62" s="123"/>
      <c r="G62" s="108" t="str">
        <f>+'Report &amp; Cash Flow Statement'!J186</f>
        <v/>
      </c>
    </row>
    <row r="63" spans="2:7">
      <c r="B63" s="106">
        <f t="shared" si="1"/>
        <v>58</v>
      </c>
      <c r="C63" s="118" t="str">
        <f t="shared" si="0"/>
        <v/>
      </c>
      <c r="D63" s="123"/>
      <c r="E63" s="123"/>
      <c r="F63" s="123"/>
      <c r="G63" s="108" t="str">
        <f>+'Report &amp; Cash Flow Statement'!J187</f>
        <v/>
      </c>
    </row>
    <row r="64" spans="2:7">
      <c r="B64" s="106">
        <f t="shared" si="1"/>
        <v>59</v>
      </c>
      <c r="C64" s="118" t="str">
        <f t="shared" si="0"/>
        <v/>
      </c>
      <c r="D64" s="123"/>
      <c r="E64" s="123"/>
      <c r="F64" s="123"/>
      <c r="G64" s="108" t="str">
        <f>+'Report &amp; Cash Flow Statement'!J188</f>
        <v/>
      </c>
    </row>
    <row r="65" spans="2:7">
      <c r="B65" s="106">
        <f t="shared" si="1"/>
        <v>60</v>
      </c>
      <c r="C65" s="118" t="str">
        <f t="shared" si="0"/>
        <v/>
      </c>
      <c r="D65" s="123"/>
      <c r="E65" s="123"/>
      <c r="F65" s="123"/>
      <c r="G65" s="108" t="str">
        <f>+'Report &amp; Cash Flow Statement'!J189</f>
        <v/>
      </c>
    </row>
    <row r="66" spans="2:7">
      <c r="B66" s="106">
        <f t="shared" si="1"/>
        <v>61</v>
      </c>
      <c r="C66" s="118" t="str">
        <f t="shared" si="0"/>
        <v/>
      </c>
      <c r="D66" s="123"/>
      <c r="E66" s="123"/>
      <c r="F66" s="123"/>
      <c r="G66" s="108" t="str">
        <f>+'Report &amp; Cash Flow Statement'!J190</f>
        <v/>
      </c>
    </row>
    <row r="67" spans="2:7">
      <c r="B67" s="106">
        <f t="shared" si="1"/>
        <v>62</v>
      </c>
      <c r="C67" s="118" t="str">
        <f t="shared" si="0"/>
        <v/>
      </c>
      <c r="D67" s="123"/>
      <c r="E67" s="123"/>
      <c r="F67" s="123"/>
      <c r="G67" s="108" t="str">
        <f>+'Report &amp; Cash Flow Statement'!J191</f>
        <v/>
      </c>
    </row>
    <row r="68" spans="2:7">
      <c r="B68" s="106">
        <f t="shared" si="1"/>
        <v>63</v>
      </c>
      <c r="C68" s="118" t="str">
        <f t="shared" si="0"/>
        <v/>
      </c>
      <c r="D68" s="123"/>
      <c r="E68" s="123"/>
      <c r="F68" s="123"/>
      <c r="G68" s="108" t="str">
        <f>+'Report &amp; Cash Flow Statement'!J192</f>
        <v/>
      </c>
    </row>
    <row r="69" spans="2:7">
      <c r="B69" s="106">
        <f t="shared" si="1"/>
        <v>64</v>
      </c>
      <c r="C69" s="118" t="str">
        <f t="shared" si="0"/>
        <v/>
      </c>
      <c r="D69" s="123"/>
      <c r="E69" s="123"/>
      <c r="F69" s="123"/>
      <c r="G69" s="108" t="str">
        <f>+'Report &amp; Cash Flow Statement'!J193</f>
        <v/>
      </c>
    </row>
    <row r="70" spans="2:7">
      <c r="B70" s="106">
        <f t="shared" si="1"/>
        <v>65</v>
      </c>
      <c r="C70" s="118" t="str">
        <f t="shared" si="0"/>
        <v/>
      </c>
      <c r="D70" s="123"/>
      <c r="E70" s="123"/>
      <c r="F70" s="123"/>
      <c r="G70" s="108" t="str">
        <f>+'Report &amp; Cash Flow Statement'!J194</f>
        <v/>
      </c>
    </row>
    <row r="71" spans="2:7">
      <c r="B71" s="106">
        <f t="shared" si="1"/>
        <v>66</v>
      </c>
      <c r="C71" s="118" t="str">
        <f t="shared" ref="C71:C75" si="2">IF(D71="",IF(E71="",IF(F71="","",B71),B71),B71)</f>
        <v/>
      </c>
      <c r="D71" s="123"/>
      <c r="E71" s="123"/>
      <c r="F71" s="123"/>
      <c r="G71" s="108" t="str">
        <f>+'Report &amp; Cash Flow Statement'!J195</f>
        <v/>
      </c>
    </row>
    <row r="72" spans="2:7">
      <c r="B72" s="106">
        <f t="shared" ref="B72:B75" si="3">+B71+1</f>
        <v>67</v>
      </c>
      <c r="C72" s="118" t="str">
        <f t="shared" si="2"/>
        <v/>
      </c>
      <c r="D72" s="123"/>
      <c r="E72" s="123"/>
      <c r="F72" s="123"/>
      <c r="G72" s="108" t="str">
        <f>+'Report &amp; Cash Flow Statement'!J196</f>
        <v/>
      </c>
    </row>
    <row r="73" spans="2:7">
      <c r="B73" s="106">
        <f t="shared" si="3"/>
        <v>68</v>
      </c>
      <c r="C73" s="118" t="str">
        <f t="shared" si="2"/>
        <v/>
      </c>
      <c r="D73" s="123"/>
      <c r="E73" s="123"/>
      <c r="F73" s="123"/>
      <c r="G73" s="108" t="str">
        <f>+'Report &amp; Cash Flow Statement'!J197</f>
        <v/>
      </c>
    </row>
    <row r="74" spans="2:7">
      <c r="B74" s="106">
        <f t="shared" si="3"/>
        <v>69</v>
      </c>
      <c r="C74" s="118" t="str">
        <f t="shared" si="2"/>
        <v/>
      </c>
      <c r="D74" s="123"/>
      <c r="E74" s="123"/>
      <c r="F74" s="123"/>
      <c r="G74" s="108" t="str">
        <f>+'Report &amp; Cash Flow Statement'!J198</f>
        <v/>
      </c>
    </row>
    <row r="75" spans="2:7" ht="15.75" thickBot="1">
      <c r="B75" s="107">
        <f t="shared" si="3"/>
        <v>70</v>
      </c>
      <c r="C75" s="119" t="str">
        <f t="shared" si="2"/>
        <v/>
      </c>
      <c r="D75" s="124"/>
      <c r="E75" s="124"/>
      <c r="F75" s="124"/>
      <c r="G75" s="109" t="str">
        <f>+'Report &amp; Cash Flow Statement'!J199</f>
        <v/>
      </c>
    </row>
  </sheetData>
  <sheetProtection password="8EE0" sheet="1" objects="1" scenarios="1" selectLockedCells="1"/>
  <mergeCells count="2">
    <mergeCell ref="B2:G2"/>
    <mergeCell ref="B3:G3"/>
  </mergeCells>
  <conditionalFormatting sqref="G5">
    <cfRule type="expression" dxfId="22" priority="8" stopIfTrue="1">
      <formula>$F$95=""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02"/>
  <sheetViews>
    <sheetView showGridLines="0" showRowColHeaders="0" workbookViewId="0">
      <selection activeCell="I125" sqref="I125"/>
    </sheetView>
  </sheetViews>
  <sheetFormatPr defaultRowHeight="15"/>
  <cols>
    <col min="1" max="1" width="9.140625" customWidth="1"/>
    <col min="2" max="3" width="4.5703125" customWidth="1"/>
    <col min="7" max="7" width="1.42578125" customWidth="1"/>
    <col min="8" max="8" width="9.7109375" bestFit="1" customWidth="1"/>
    <col min="10" max="10" width="4.5703125" customWidth="1"/>
    <col min="11" max="11" width="2.28515625" customWidth="1"/>
    <col min="12" max="13" width="1.140625" customWidth="1"/>
    <col min="16" max="16" width="9.85546875" bestFit="1" customWidth="1"/>
    <col min="17" max="17" width="12.28515625" bestFit="1" customWidth="1"/>
  </cols>
  <sheetData>
    <row r="1" spans="2:14" ht="18.75">
      <c r="B1" s="204" t="s">
        <v>21</v>
      </c>
      <c r="C1" s="204"/>
      <c r="D1" s="204"/>
      <c r="E1" s="204"/>
      <c r="F1" s="204"/>
      <c r="G1" s="204"/>
      <c r="H1" s="204"/>
      <c r="I1" s="204"/>
      <c r="J1" s="32"/>
      <c r="K1" s="32"/>
      <c r="L1" s="32"/>
    </row>
    <row r="2" spans="2:14" ht="18.75">
      <c r="B2" s="204"/>
      <c r="C2" s="204"/>
      <c r="D2" s="204"/>
      <c r="E2" s="204"/>
      <c r="F2" s="204"/>
      <c r="G2" s="204"/>
      <c r="H2" s="204"/>
      <c r="I2" s="204"/>
      <c r="J2" s="32"/>
      <c r="K2" s="32"/>
      <c r="L2" s="32"/>
    </row>
    <row r="3" spans="2:14" ht="18.75">
      <c r="B3" s="204"/>
      <c r="C3" s="204"/>
      <c r="D3" s="204"/>
      <c r="E3" s="204"/>
      <c r="F3" s="204"/>
      <c r="G3" s="204"/>
      <c r="H3" s="204"/>
      <c r="I3" s="204"/>
      <c r="J3" s="32"/>
      <c r="K3" s="32"/>
      <c r="L3" s="32"/>
    </row>
    <row r="11" spans="2:14">
      <c r="M11" s="33"/>
      <c r="N11" s="33"/>
    </row>
    <row r="15" spans="2:14">
      <c r="B15" s="205" t="s">
        <v>10</v>
      </c>
      <c r="C15" s="205"/>
      <c r="D15" s="205"/>
      <c r="E15" s="205"/>
      <c r="F15" s="206"/>
      <c r="G15" s="34"/>
      <c r="H15" s="209">
        <f ca="1">TODAY()</f>
        <v>39528</v>
      </c>
      <c r="I15" s="209"/>
      <c r="J15" s="209"/>
      <c r="K15" s="209"/>
      <c r="L15" s="209"/>
      <c r="M15" s="209"/>
    </row>
    <row r="16" spans="2:14">
      <c r="B16" s="205"/>
      <c r="C16" s="205"/>
      <c r="D16" s="205"/>
      <c r="E16" s="205"/>
      <c r="F16" s="206"/>
      <c r="G16" s="34"/>
      <c r="H16" s="209"/>
      <c r="I16" s="209"/>
      <c r="J16" s="209"/>
      <c r="K16" s="209"/>
      <c r="L16" s="209"/>
      <c r="M16" s="209"/>
    </row>
    <row r="17" spans="1:14">
      <c r="B17" s="205"/>
      <c r="C17" s="205"/>
      <c r="D17" s="205"/>
      <c r="E17" s="205"/>
      <c r="F17" s="206"/>
      <c r="G17" s="35"/>
      <c r="H17" s="210">
        <f ca="1">TODAY()</f>
        <v>39528</v>
      </c>
      <c r="I17" s="210"/>
      <c r="J17" s="210"/>
      <c r="K17" s="210"/>
      <c r="L17" s="210"/>
      <c r="M17" s="210"/>
    </row>
    <row r="18" spans="1:14">
      <c r="B18" s="205"/>
      <c r="C18" s="205"/>
      <c r="D18" s="205"/>
      <c r="E18" s="205"/>
      <c r="F18" s="206"/>
      <c r="G18" s="35"/>
      <c r="H18" s="210"/>
      <c r="I18" s="210"/>
      <c r="J18" s="210"/>
      <c r="K18" s="210"/>
      <c r="L18" s="210"/>
      <c r="M18" s="210"/>
    </row>
    <row r="19" spans="1:14">
      <c r="B19" s="205"/>
      <c r="C19" s="205"/>
      <c r="D19" s="205"/>
      <c r="E19" s="205"/>
      <c r="F19" s="206"/>
      <c r="G19" s="35"/>
      <c r="H19" s="210"/>
      <c r="I19" s="210"/>
      <c r="J19" s="210"/>
      <c r="K19" s="210"/>
      <c r="L19" s="210"/>
      <c r="M19" s="210"/>
    </row>
    <row r="20" spans="1:14">
      <c r="B20" s="205"/>
      <c r="C20" s="205"/>
      <c r="D20" s="205"/>
      <c r="E20" s="205"/>
      <c r="F20" s="206"/>
      <c r="G20" s="35"/>
      <c r="H20" s="210"/>
      <c r="I20" s="210"/>
      <c r="J20" s="210"/>
      <c r="K20" s="210"/>
      <c r="L20" s="210"/>
      <c r="M20" s="210"/>
    </row>
    <row r="21" spans="1:14">
      <c r="B21" s="205"/>
      <c r="C21" s="205"/>
      <c r="D21" s="205"/>
      <c r="E21" s="205"/>
      <c r="F21" s="206"/>
      <c r="G21" s="35"/>
      <c r="H21" s="210"/>
      <c r="I21" s="210"/>
      <c r="J21" s="210"/>
      <c r="K21" s="210"/>
      <c r="L21" s="210"/>
      <c r="M21" s="210"/>
    </row>
    <row r="22" spans="1:14">
      <c r="B22" s="205"/>
      <c r="C22" s="205"/>
      <c r="D22" s="205"/>
      <c r="E22" s="205"/>
      <c r="F22" s="206"/>
      <c r="G22" s="35"/>
      <c r="H22" s="210"/>
      <c r="I22" s="210"/>
      <c r="J22" s="210"/>
      <c r="K22" s="210"/>
      <c r="L22" s="210"/>
      <c r="M22" s="210"/>
    </row>
    <row r="23" spans="1:14">
      <c r="B23" s="205"/>
      <c r="C23" s="205"/>
      <c r="D23" s="205"/>
      <c r="E23" s="205"/>
      <c r="F23" s="206"/>
      <c r="G23" s="35"/>
      <c r="H23" s="210"/>
      <c r="I23" s="210"/>
      <c r="J23" s="210"/>
      <c r="K23" s="210"/>
      <c r="L23" s="210"/>
      <c r="M23" s="210"/>
    </row>
    <row r="24" spans="1:14" ht="15.75" thickBot="1">
      <c r="B24" s="207"/>
      <c r="C24" s="207"/>
      <c r="D24" s="207"/>
      <c r="E24" s="207"/>
      <c r="F24" s="208"/>
      <c r="G24" s="36"/>
      <c r="H24" s="211"/>
      <c r="I24" s="211"/>
      <c r="J24" s="211"/>
      <c r="K24" s="211"/>
      <c r="L24" s="211"/>
      <c r="M24" s="211"/>
    </row>
    <row r="25" spans="1:14" ht="15.75" thickTop="1"/>
    <row r="26" spans="1:14" ht="10.5" customHeight="1">
      <c r="A26" s="37"/>
      <c r="B26" s="212" t="s">
        <v>22</v>
      </c>
      <c r="C26" s="213" t="s">
        <v>23</v>
      </c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37"/>
    </row>
    <row r="27" spans="1:14" ht="10.5" customHeight="1">
      <c r="A27" s="37"/>
      <c r="B27" s="212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37"/>
    </row>
    <row r="28" spans="1:14" ht="10.5" customHeight="1">
      <c r="A28" s="37"/>
      <c r="B28" s="212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37"/>
    </row>
    <row r="29" spans="1:14" ht="10.5" customHeight="1">
      <c r="A29" s="37"/>
      <c r="B29" s="212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37"/>
    </row>
    <row r="30" spans="1:14" ht="10.5" customHeight="1">
      <c r="A30" s="37"/>
      <c r="B30" s="212"/>
      <c r="C30" s="213" t="s">
        <v>24</v>
      </c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37"/>
    </row>
    <row r="31" spans="1:14" ht="10.5" customHeight="1">
      <c r="A31" s="37"/>
      <c r="B31" s="212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37"/>
    </row>
    <row r="32" spans="1:14" ht="10.5" customHeight="1">
      <c r="A32" s="37"/>
      <c r="B32" s="212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37"/>
    </row>
    <row r="33" spans="1:14" ht="10.5" customHeight="1">
      <c r="A33" s="37"/>
      <c r="B33" s="212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37"/>
    </row>
    <row r="34" spans="1:14" ht="10.5" customHeight="1">
      <c r="A34" s="37"/>
      <c r="B34" s="212"/>
      <c r="C34" s="213" t="s">
        <v>27</v>
      </c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37"/>
    </row>
    <row r="35" spans="1:14" ht="10.5" customHeight="1">
      <c r="A35" s="37"/>
      <c r="B35" s="212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37"/>
    </row>
    <row r="36" spans="1:14" ht="10.5" customHeight="1">
      <c r="A36" s="37"/>
      <c r="B36" s="212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37"/>
    </row>
    <row r="37" spans="1:14" ht="10.5" customHeight="1">
      <c r="A37" s="37"/>
      <c r="B37" s="212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37"/>
    </row>
    <row r="51" spans="1:14" ht="18.75" customHeight="1">
      <c r="A51" s="183" t="s">
        <v>25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N51" s="184">
        <v>1</v>
      </c>
    </row>
    <row r="52" spans="1:14">
      <c r="A52" s="183"/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N52" s="184"/>
    </row>
    <row r="55" spans="1:14">
      <c r="D55" s="193" t="s">
        <v>28</v>
      </c>
      <c r="E55" s="193"/>
      <c r="F55" s="193"/>
      <c r="G55" s="193"/>
      <c r="H55" s="193"/>
      <c r="I55" s="193"/>
      <c r="J55" s="193"/>
      <c r="K55" s="193"/>
      <c r="L55" s="193"/>
      <c r="M55" s="193"/>
      <c r="N55" s="193"/>
    </row>
    <row r="56" spans="1:14"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</row>
    <row r="57" spans="1:14">
      <c r="D57" s="194">
        <f ca="1">TODAY()</f>
        <v>39528</v>
      </c>
      <c r="E57" s="194"/>
      <c r="F57" s="194"/>
      <c r="G57" s="194"/>
      <c r="H57" s="194"/>
      <c r="I57" s="194"/>
      <c r="J57" s="194"/>
      <c r="K57" s="194"/>
      <c r="L57" s="194"/>
      <c r="M57" s="194"/>
      <c r="N57" s="194"/>
    </row>
    <row r="59" spans="1:14">
      <c r="A59" s="195" t="s">
        <v>26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</row>
    <row r="60" spans="1:14">
      <c r="A60" s="199" t="s">
        <v>32</v>
      </c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199"/>
    </row>
    <row r="61" spans="1:14" ht="15.75" thickBot="1">
      <c r="A61" s="200"/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</row>
    <row r="63" spans="1:14">
      <c r="A63" s="203" t="s">
        <v>31</v>
      </c>
      <c r="B63" s="203"/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</row>
    <row r="64" spans="1:14">
      <c r="A64" s="214">
        <f>+'Calculadora } ONE MILLION Q. '!F7</f>
        <v>100000</v>
      </c>
      <c r="B64" s="214"/>
      <c r="C64" s="45"/>
      <c r="D64" s="217" t="str">
        <f>+'Calculadora } ONE MILLION Q. '!G21</f>
        <v>Saldo Inicial | Starting Balance</v>
      </c>
      <c r="E64" s="217"/>
      <c r="F64" s="217"/>
      <c r="G64" s="217"/>
      <c r="H64" s="217"/>
      <c r="I64" s="217"/>
      <c r="J64" s="217"/>
      <c r="K64" s="217"/>
      <c r="L64" s="217"/>
      <c r="M64" s="217"/>
      <c r="N64" s="217"/>
    </row>
    <row r="65" spans="1:14">
      <c r="A65" s="215">
        <f>+'Calculadora } ONE MILLION Q. '!H7</f>
        <v>35</v>
      </c>
      <c r="B65" s="215"/>
      <c r="C65" s="46"/>
      <c r="D65" s="218" t="str">
        <f>+'Calculadora } ONE MILLION Q. '!G22</f>
        <v>Horizonte Temporal | Time Horizon</v>
      </c>
      <c r="E65" s="218"/>
      <c r="F65" s="218"/>
      <c r="G65" s="218"/>
      <c r="H65" s="218"/>
      <c r="I65" s="218"/>
      <c r="J65" s="218"/>
      <c r="K65" s="218"/>
      <c r="L65" s="218"/>
      <c r="M65" s="218"/>
      <c r="N65" s="218"/>
    </row>
    <row r="66" spans="1:14">
      <c r="A66" s="216" t="str">
        <f>+'Calculadora } ONE MILLION Q. '!I7</f>
        <v>ANOS | YEARS</v>
      </c>
      <c r="B66" s="216"/>
      <c r="C66" s="47"/>
      <c r="D66" s="217" t="str">
        <f>+'Calculadora } ONE MILLION Q. '!G23</f>
        <v>Unidade Temporal | Time Unit</v>
      </c>
      <c r="E66" s="217"/>
      <c r="F66" s="217"/>
      <c r="G66" s="217"/>
      <c r="H66" s="217"/>
      <c r="I66" s="217"/>
      <c r="J66" s="217"/>
      <c r="K66" s="217"/>
      <c r="L66" s="217"/>
      <c r="M66" s="217"/>
      <c r="N66" s="217"/>
    </row>
    <row r="67" spans="1:14">
      <c r="A67" s="221">
        <f>+'Calculadora } ONE MILLION Q. '!G10</f>
        <v>0.15</v>
      </c>
      <c r="B67" s="215"/>
      <c r="C67" s="46"/>
      <c r="D67" s="218" t="str">
        <f>+'Calculadora } ONE MILLION Q. '!G24</f>
        <v>Taxa de Rentabilidade por Peritodo | Rate of Return in the Period</v>
      </c>
      <c r="E67" s="218"/>
      <c r="F67" s="218"/>
      <c r="G67" s="218"/>
      <c r="H67" s="218"/>
      <c r="I67" s="218"/>
      <c r="J67" s="218"/>
      <c r="K67" s="218"/>
      <c r="L67" s="218"/>
      <c r="M67" s="218"/>
      <c r="N67" s="218"/>
    </row>
    <row r="68" spans="1:14">
      <c r="A68" s="222">
        <f>+'Calculadora } ONE MILLION Q. '!I10</f>
        <v>0.1</v>
      </c>
      <c r="B68" s="216"/>
      <c r="C68" s="47"/>
      <c r="D68" s="217" t="str">
        <f>+'Calculadora } ONE MILLION Q. '!G25</f>
        <v>Taxa de Imposto de Rendimento | Income Tax Rate</v>
      </c>
      <c r="E68" s="217"/>
      <c r="F68" s="217"/>
      <c r="G68" s="217"/>
      <c r="H68" s="217"/>
      <c r="I68" s="217"/>
      <c r="J68" s="217"/>
      <c r="K68" s="217"/>
      <c r="L68" s="217"/>
      <c r="M68" s="217"/>
      <c r="N68" s="217"/>
    </row>
    <row r="69" spans="1:14">
      <c r="A69" s="223">
        <f>+'Calculadora } ONE MILLION Q. '!I13</f>
        <v>0.1</v>
      </c>
      <c r="B69" s="215"/>
      <c r="C69" s="48"/>
      <c r="D69" s="218" t="str">
        <f>+'Calculadora } ONE MILLION Q. '!G27</f>
        <v>Taxa Rendimento Requerido para SF | Income Need Rate to FB</v>
      </c>
      <c r="E69" s="218"/>
      <c r="F69" s="218"/>
      <c r="G69" s="218"/>
      <c r="H69" s="218"/>
      <c r="I69" s="218"/>
      <c r="J69" s="218"/>
      <c r="K69" s="218"/>
      <c r="L69" s="218"/>
      <c r="M69" s="218"/>
      <c r="N69" s="218"/>
    </row>
    <row r="70" spans="1:14">
      <c r="A70" s="44"/>
      <c r="B70" s="41"/>
      <c r="C70" s="41"/>
      <c r="D70" s="41"/>
      <c r="E70" s="39"/>
      <c r="F70" s="38"/>
      <c r="G70" s="38"/>
      <c r="H70" s="41"/>
      <c r="I70" s="41"/>
      <c r="J70" s="42"/>
      <c r="K70" s="41"/>
      <c r="L70" s="41"/>
      <c r="M70" s="41"/>
      <c r="N70" s="38"/>
    </row>
    <row r="71" spans="1:14">
      <c r="A71" s="203" t="s">
        <v>30</v>
      </c>
      <c r="B71" s="203"/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</row>
    <row r="72" spans="1:14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</row>
    <row r="73" spans="1:14">
      <c r="A73" s="38"/>
      <c r="B73" s="185" t="s">
        <v>33</v>
      </c>
      <c r="C73" s="185"/>
      <c r="D73" s="185"/>
      <c r="E73" s="186" t="s">
        <v>34</v>
      </c>
      <c r="F73" s="185"/>
      <c r="G73" s="186" t="s">
        <v>29</v>
      </c>
      <c r="H73" s="187"/>
      <c r="I73" s="186" t="s">
        <v>35</v>
      </c>
      <c r="J73" s="185"/>
      <c r="K73" s="185"/>
      <c r="L73" s="185"/>
      <c r="M73" s="185"/>
      <c r="N73" s="38"/>
    </row>
    <row r="74" spans="1:14">
      <c r="A74" s="38"/>
      <c r="B74" s="227" t="s">
        <v>36</v>
      </c>
      <c r="C74" s="228"/>
      <c r="D74" s="228"/>
      <c r="E74" s="229">
        <f>+A64</f>
        <v>100000</v>
      </c>
      <c r="F74" s="230"/>
      <c r="G74" s="232">
        <v>1</v>
      </c>
      <c r="H74" s="232"/>
      <c r="I74" s="232"/>
      <c r="J74" s="232"/>
      <c r="K74" s="232"/>
      <c r="L74" s="232"/>
      <c r="M74" s="233"/>
      <c r="N74" s="38"/>
    </row>
    <row r="75" spans="1:14">
      <c r="A75" s="38"/>
      <c r="B75" s="219" t="s">
        <v>37</v>
      </c>
      <c r="C75" s="220"/>
      <c r="D75" s="220"/>
      <c r="E75" s="224">
        <f>+E115</f>
        <v>-10000</v>
      </c>
      <c r="F75" s="224"/>
      <c r="G75" s="220">
        <f>+A65</f>
        <v>35</v>
      </c>
      <c r="H75" s="220"/>
      <c r="I75" s="234" t="str">
        <f>+A66</f>
        <v>ANOS | YEARS</v>
      </c>
      <c r="J75" s="234"/>
      <c r="K75" s="234"/>
      <c r="L75" s="234"/>
      <c r="M75" s="235"/>
      <c r="N75" s="38"/>
    </row>
    <row r="76" spans="1:14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</row>
    <row r="77" spans="1:14">
      <c r="A77" s="199" t="s">
        <v>51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</row>
    <row r="78" spans="1:14" ht="15.75" thickBot="1">
      <c r="A78" s="200"/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</row>
    <row r="79" spans="1:14">
      <c r="A79" s="38"/>
      <c r="B79" s="38"/>
      <c r="C79" s="38"/>
      <c r="D79" s="38"/>
      <c r="E79" s="43"/>
      <c r="F79" s="43"/>
      <c r="G79" s="43"/>
      <c r="H79" s="43"/>
      <c r="I79" s="40"/>
      <c r="J79" s="38"/>
      <c r="K79" s="38"/>
      <c r="L79" s="38"/>
      <c r="M79" s="38"/>
      <c r="N79" s="38"/>
    </row>
    <row r="80" spans="1:14">
      <c r="A80" s="225">
        <f>+'Calculadora } ONE MILLION Q. '!G18</f>
        <v>333359.04458511673</v>
      </c>
      <c r="B80" s="225"/>
      <c r="C80" s="225"/>
      <c r="D80" s="225"/>
      <c r="E80" s="225"/>
      <c r="F80" s="77"/>
      <c r="G80" s="77"/>
      <c r="H80" s="225">
        <f>+'Calculadora } ONE MILLION Q. '!E15</f>
        <v>1000000</v>
      </c>
      <c r="I80" s="225"/>
      <c r="J80" s="225"/>
      <c r="K80" s="225"/>
      <c r="L80" s="225"/>
      <c r="M80" s="225"/>
      <c r="N80" s="225"/>
    </row>
    <row r="81" spans="1:23">
      <c r="A81" s="225"/>
      <c r="B81" s="225"/>
      <c r="C81" s="225"/>
      <c r="D81" s="225"/>
      <c r="E81" s="225"/>
      <c r="H81" s="225"/>
      <c r="I81" s="225"/>
      <c r="J81" s="225"/>
      <c r="K81" s="225"/>
      <c r="L81" s="225"/>
      <c r="M81" s="225"/>
      <c r="N81" s="225"/>
    </row>
    <row r="83" spans="1:23" ht="15" customHeight="1">
      <c r="A83" s="171" t="s">
        <v>47</v>
      </c>
      <c r="B83" s="171"/>
      <c r="C83" s="171"/>
      <c r="D83" s="171"/>
      <c r="E83" s="171"/>
      <c r="G83" s="41"/>
      <c r="H83" s="226" t="str">
        <f>+A83</f>
        <v>RENDIMENTO REQUERIDO</v>
      </c>
      <c r="I83" s="226"/>
      <c r="J83" s="226"/>
      <c r="K83" s="226"/>
      <c r="L83" s="226"/>
      <c r="M83" s="226"/>
      <c r="N83" s="226"/>
    </row>
    <row r="84" spans="1:23">
      <c r="A84" s="163" t="str">
        <f>IF('Calculadora } ONE MILLION Q. '!I13&gt;0,"RECEBE","REFORÇA")</f>
        <v>RECEBE</v>
      </c>
      <c r="B84" s="163"/>
      <c r="C84" s="163"/>
      <c r="D84" s="163"/>
      <c r="E84" s="163"/>
      <c r="F84" s="100"/>
      <c r="G84" s="101"/>
      <c r="H84" s="163" t="str">
        <f>IF('Calculadora } ONE MILLION Q. '!G13&gt;0,"RECEBE","REFORÇA")</f>
        <v>RECEBE</v>
      </c>
      <c r="I84" s="163"/>
      <c r="J84" s="163"/>
      <c r="K84" s="163"/>
      <c r="L84" s="163"/>
      <c r="M84" s="163"/>
      <c r="N84" s="163"/>
      <c r="O84" s="100"/>
      <c r="P84" s="100"/>
      <c r="Q84" s="100"/>
      <c r="R84" s="100"/>
      <c r="S84" s="100"/>
      <c r="T84" s="100"/>
      <c r="U84" s="100"/>
      <c r="V84" s="100"/>
      <c r="W84" s="100"/>
    </row>
    <row r="85" spans="1:23" ht="15" customHeight="1">
      <c r="A85" s="80" t="s">
        <v>53</v>
      </c>
      <c r="B85" s="172" t="s">
        <v>48</v>
      </c>
      <c r="C85" s="173"/>
      <c r="D85" s="81" t="s">
        <v>49</v>
      </c>
      <c r="E85" s="82" t="s">
        <v>50</v>
      </c>
      <c r="G85" s="59"/>
      <c r="H85" s="83" t="str">
        <f>+A85</f>
        <v>TOTAL</v>
      </c>
      <c r="I85" s="84" t="str">
        <f>+B85</f>
        <v>MÉDIA</v>
      </c>
      <c r="J85" s="176" t="str">
        <f>+D85</f>
        <v>PRIMEIRO</v>
      </c>
      <c r="K85" s="176"/>
      <c r="L85" s="176"/>
      <c r="M85" s="176"/>
      <c r="N85" s="85" t="str">
        <f>+E85</f>
        <v>ÚLTIMO</v>
      </c>
    </row>
    <row r="86" spans="1:23" ht="14.25" customHeight="1">
      <c r="A86" s="69" t="str">
        <f>IF(A84="RECEBE","LEVANT.","DEPOSITO")</f>
        <v>LEVANT.</v>
      </c>
      <c r="B86" s="177" t="str">
        <f>IF(A84="RECEBE","LEVANT.","DEPOSITO")</f>
        <v>LEVANT.</v>
      </c>
      <c r="C86" s="178"/>
      <c r="D86" s="60" t="str">
        <f>IF(A84="RECEBE","LEVANT.","DEPOSITO")</f>
        <v>LEVANT.</v>
      </c>
      <c r="E86" s="78" t="str">
        <f>IF(A84="RECEBE","LEVANT.","DEPOSITO")</f>
        <v>LEVANT.</v>
      </c>
      <c r="F86" s="62"/>
      <c r="G86" s="71"/>
      <c r="H86" s="79" t="str">
        <f>IF(H84="RECEBE","LEVANT.","DEPOSITO")</f>
        <v>LEVANT.</v>
      </c>
      <c r="I86" s="86" t="str">
        <f>IF(H84="RECEBE","LEVANT.","DEPOSITO")</f>
        <v>LEVANT.</v>
      </c>
      <c r="J86" s="162" t="str">
        <f>IF(H84="RECEBE","LEVANT.","DEPOSITO")</f>
        <v>LEVANT.</v>
      </c>
      <c r="K86" s="162"/>
      <c r="L86" s="162"/>
      <c r="M86" s="162"/>
      <c r="N86" s="78" t="str">
        <f>IF(H84="RECEBE","LEVANT.","DEPOSITO")</f>
        <v>LEVANT.</v>
      </c>
    </row>
    <row r="87" spans="1:23" ht="15" customHeight="1">
      <c r="A87" s="90">
        <f>ABS(SUM(E115:F149,E165:F199))</f>
        <v>666740.12738605018</v>
      </c>
      <c r="B87" s="169">
        <f>ABS(AVERAGE(E115:F149,E165:F199))</f>
        <v>19049.717925315719</v>
      </c>
      <c r="C87" s="170"/>
      <c r="D87" s="75">
        <f>ABS(E115)</f>
        <v>10000</v>
      </c>
      <c r="E87" s="76">
        <f>ABS(('Calculadora } ONE MILLION Q. '!F7*(1+'Calculadora } ONE MILLION Q. '!G10-'Calculadora } ONE MILLION Q. '!G10*'Calculadora } ONE MILLION Q. '!I10-'Calculadora } ONE MILLION Q. '!I13)^(('Calculadora } ONE MILLION Q. '!H7/'Calculadora } ONE MILLION Q. '!B7)-1))*'Calculadora } ONE MILLION Q. '!I13)</f>
        <v>32208.603341557173</v>
      </c>
      <c r="G87" s="41"/>
      <c r="H87" s="91">
        <f>ABS(SUM(E215:F249,E265:F299))</f>
        <v>886753.34122259892</v>
      </c>
      <c r="I87" s="72">
        <f>ABS(AVERAGE(E215:F249,E265:F299))</f>
        <v>25335.809749217111</v>
      </c>
      <c r="J87" s="231">
        <f>ABS(E215)</f>
        <v>6699.9567485424241</v>
      </c>
      <c r="K87" s="231"/>
      <c r="L87" s="231"/>
      <c r="M87" s="231"/>
      <c r="N87" s="73">
        <f>ABS(('Calculadora } ONE MILLION Q. '!F7*(1+'Calculadora } ONE MILLION Q. '!G10-'Calculadora } ONE MILLION Q. '!G10*'Calculadora } ONE MILLION Q. '!I10-'Calculadora } ONE MILLION Q. '!G13)^(('Calculadora } ONE MILLION Q. '!H7/'Calculadora } ONE MILLION Q. '!B7)-1))*'Calculadora } ONE MILLION Q. '!G13)</f>
        <v>62733.652015173626</v>
      </c>
    </row>
    <row r="88" spans="1:23">
      <c r="G88" s="38"/>
    </row>
    <row r="89" spans="1:23">
      <c r="A89" s="163" t="s">
        <v>54</v>
      </c>
      <c r="B89" s="163"/>
      <c r="C89" s="163"/>
      <c r="D89" s="163"/>
      <c r="E89" s="163"/>
      <c r="H89" s="163" t="s">
        <v>54</v>
      </c>
      <c r="I89" s="163"/>
      <c r="J89" s="163"/>
      <c r="K89" s="163"/>
      <c r="L89" s="163"/>
      <c r="M89" s="163"/>
      <c r="N89" s="163"/>
    </row>
    <row r="90" spans="1:23">
      <c r="A90" s="80" t="s">
        <v>6</v>
      </c>
      <c r="B90" s="172" t="s">
        <v>55</v>
      </c>
      <c r="C90" s="173"/>
      <c r="D90" s="81" t="s">
        <v>56</v>
      </c>
      <c r="E90" s="82" t="s">
        <v>56</v>
      </c>
      <c r="F90" s="65"/>
      <c r="G90" s="38"/>
      <c r="H90" s="83" t="str">
        <f>+A90</f>
        <v>RoR</v>
      </c>
      <c r="I90" s="84" t="str">
        <f>+B90</f>
        <v>CAGR</v>
      </c>
      <c r="J90" s="176" t="str">
        <f>+D90</f>
        <v>TOTAL RET</v>
      </c>
      <c r="K90" s="176"/>
      <c r="L90" s="176"/>
      <c r="M90" s="176"/>
      <c r="N90" s="85" t="str">
        <f>+E90</f>
        <v>TOTAL RET</v>
      </c>
    </row>
    <row r="91" spans="1:23">
      <c r="A91" s="69" t="str">
        <f>IF(I75="ANOS | YEARS","ANUAL","MENSAL")</f>
        <v>ANUAL</v>
      </c>
      <c r="B91" s="174">
        <f>+A65-1</f>
        <v>34</v>
      </c>
      <c r="C91" s="175"/>
      <c r="D91" s="60" t="str">
        <f>IF(A84="RECEBE","-LEVANT.","+DEPOSITO")</f>
        <v>-LEVANT.</v>
      </c>
      <c r="E91" s="78" t="str">
        <f>IF(A84="RECEBE","+LEVANT.","-DEPOSITO")</f>
        <v>+LEVANT.</v>
      </c>
      <c r="F91" s="96"/>
      <c r="G91" s="97"/>
      <c r="H91" s="79" t="str">
        <f>+A91</f>
        <v>ANUAL</v>
      </c>
      <c r="I91" s="99">
        <f>+B91</f>
        <v>34</v>
      </c>
      <c r="J91" s="162" t="str">
        <f>IF(H84="RECEBE","-LEVANT.","+DEPOSITO")</f>
        <v>-LEVANT.</v>
      </c>
      <c r="K91" s="162"/>
      <c r="L91" s="162"/>
      <c r="M91" s="162"/>
      <c r="N91" s="78" t="str">
        <f>IF(H84="RECEBE","+LEVANT.","-DEPOSITO")</f>
        <v>+LEVANT.</v>
      </c>
    </row>
    <row r="92" spans="1:23">
      <c r="A92" s="70">
        <f>+A67</f>
        <v>0.15</v>
      </c>
      <c r="B92" s="164">
        <f>+(A80/A64)^(1/(A65-1))-1</f>
        <v>3.604774987230952E-2</v>
      </c>
      <c r="C92" s="165"/>
      <c r="D92" s="87">
        <f>+A80/A64-100%</f>
        <v>2.3335904458511671</v>
      </c>
      <c r="E92" s="70">
        <f>E93/A64</f>
        <v>9.0009917197116689</v>
      </c>
      <c r="F92" s="96"/>
      <c r="G92" s="97"/>
      <c r="H92" s="74">
        <f>+A92</f>
        <v>0.15</v>
      </c>
      <c r="I92" s="88">
        <f>+(H80/A64)^(1/(A65-1))-1</f>
        <v>7.0068955693174839E-2</v>
      </c>
      <c r="J92" s="166">
        <f>+H80/A64-100%</f>
        <v>9</v>
      </c>
      <c r="K92" s="166"/>
      <c r="L92" s="166"/>
      <c r="M92" s="166"/>
      <c r="N92" s="89">
        <f>N93/A64</f>
        <v>17.867533412225988</v>
      </c>
    </row>
    <row r="93" spans="1:23">
      <c r="A93" s="93"/>
      <c r="B93" s="167"/>
      <c r="C93" s="168"/>
      <c r="D93" s="75">
        <f>A80-A64</f>
        <v>233359.04458511673</v>
      </c>
      <c r="E93" s="76">
        <f>IF(A84="RECEBE",A80+A87,+A80-A87)-A64</f>
        <v>900099.17197116697</v>
      </c>
      <c r="F93" s="96"/>
      <c r="G93" s="97"/>
      <c r="H93" s="95"/>
      <c r="I93" s="98"/>
      <c r="J93" s="231">
        <f>H80-A64</f>
        <v>900000</v>
      </c>
      <c r="K93" s="231"/>
      <c r="L93" s="231"/>
      <c r="M93" s="231"/>
      <c r="N93" s="73">
        <f>IF(H84="RECEBE",H80+H87,+H80-H87)-A64</f>
        <v>1786753.3412225989</v>
      </c>
    </row>
    <row r="94" spans="1:23">
      <c r="B94" s="156" t="s">
        <v>57</v>
      </c>
      <c r="C94" s="157"/>
      <c r="D94" s="157"/>
      <c r="E94" s="158"/>
      <c r="F94" s="96"/>
      <c r="G94" s="97"/>
      <c r="I94" s="156" t="str">
        <f>+B94</f>
        <v>Inclui Imposto sobre mais-valias</v>
      </c>
      <c r="J94" s="157"/>
      <c r="K94" s="157"/>
      <c r="L94" s="157"/>
      <c r="M94" s="157"/>
      <c r="N94" s="158"/>
    </row>
    <row r="95" spans="1:23">
      <c r="B95" s="159" t="s">
        <v>58</v>
      </c>
      <c r="C95" s="160"/>
      <c r="D95" s="160"/>
      <c r="E95" s="161"/>
      <c r="F95" s="96"/>
      <c r="G95" s="97"/>
      <c r="I95" s="159" t="str">
        <f>+B95</f>
        <v>não considera custo de capital</v>
      </c>
      <c r="J95" s="160"/>
      <c r="K95" s="160"/>
      <c r="L95" s="160"/>
      <c r="M95" s="160"/>
      <c r="N95" s="161"/>
    </row>
    <row r="97" spans="1:14">
      <c r="H97" s="67"/>
      <c r="I97" s="68"/>
      <c r="J97" s="68"/>
      <c r="K97" s="68"/>
      <c r="L97" s="68"/>
      <c r="M97" s="68"/>
      <c r="N97" s="68"/>
    </row>
    <row r="98" spans="1:14">
      <c r="A98" s="66"/>
      <c r="H98" s="67"/>
      <c r="I98" s="68"/>
      <c r="J98" s="68"/>
      <c r="K98" s="68"/>
      <c r="L98" s="68"/>
      <c r="M98" s="68"/>
      <c r="N98" s="68"/>
    </row>
    <row r="99" spans="1:14">
      <c r="A99" s="66"/>
      <c r="H99" s="66"/>
    </row>
    <row r="101" spans="1:14" ht="18.75" customHeight="1">
      <c r="A101" s="183" t="s">
        <v>25</v>
      </c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N101" s="184">
        <f>+N51+1</f>
        <v>2</v>
      </c>
    </row>
    <row r="102" spans="1:14">
      <c r="A102" s="183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N102" s="184"/>
    </row>
    <row r="105" spans="1:14">
      <c r="D105" s="193" t="s">
        <v>28</v>
      </c>
      <c r="E105" s="193"/>
      <c r="F105" s="193"/>
      <c r="G105" s="193"/>
      <c r="H105" s="193"/>
      <c r="I105" s="193"/>
      <c r="J105" s="193"/>
      <c r="K105" s="193"/>
      <c r="L105" s="193"/>
      <c r="M105" s="193"/>
      <c r="N105" s="193"/>
    </row>
    <row r="106" spans="1:14">
      <c r="D106" s="193"/>
      <c r="E106" s="193"/>
      <c r="F106" s="193"/>
      <c r="G106" s="193"/>
      <c r="H106" s="193"/>
      <c r="I106" s="193"/>
      <c r="J106" s="193"/>
      <c r="K106" s="193"/>
      <c r="L106" s="193"/>
      <c r="M106" s="193"/>
      <c r="N106" s="193"/>
    </row>
    <row r="107" spans="1:14">
      <c r="D107" s="194">
        <f ca="1">TODAY()</f>
        <v>39528</v>
      </c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</row>
    <row r="109" spans="1:14">
      <c r="A109" s="195" t="s">
        <v>26</v>
      </c>
      <c r="B109" s="196"/>
      <c r="C109" s="196"/>
      <c r="D109" s="196"/>
      <c r="E109" s="196"/>
      <c r="F109" s="196"/>
      <c r="G109" s="196"/>
      <c r="H109" s="196"/>
      <c r="I109" s="196"/>
      <c r="J109" s="196"/>
      <c r="K109" s="196"/>
      <c r="L109" s="196"/>
      <c r="M109" s="196"/>
      <c r="N109" s="196"/>
    </row>
    <row r="110" spans="1:14" ht="15" customHeight="1">
      <c r="A110" s="199" t="s">
        <v>46</v>
      </c>
      <c r="B110" s="199"/>
      <c r="C110" s="199"/>
      <c r="D110" s="199"/>
      <c r="E110" s="199"/>
      <c r="F110" s="199"/>
      <c r="G110" s="199"/>
      <c r="H110" s="199"/>
      <c r="I110" s="201">
        <f>+'Calculadora } ONE MILLION Q. '!G18</f>
        <v>333359.04458511673</v>
      </c>
      <c r="J110" s="201"/>
      <c r="K110" s="201"/>
      <c r="L110" s="201"/>
      <c r="M110" s="201"/>
      <c r="N110" s="201"/>
    </row>
    <row r="111" spans="1:14" ht="15.75" customHeight="1" thickBot="1">
      <c r="A111" s="200"/>
      <c r="B111" s="200"/>
      <c r="C111" s="200"/>
      <c r="D111" s="200"/>
      <c r="E111" s="200"/>
      <c r="F111" s="200"/>
      <c r="G111" s="200"/>
      <c r="H111" s="200"/>
      <c r="I111" s="202"/>
      <c r="J111" s="202"/>
      <c r="K111" s="202"/>
      <c r="L111" s="202"/>
      <c r="M111" s="202"/>
      <c r="N111" s="202"/>
    </row>
    <row r="113" spans="1:23">
      <c r="A113" s="52" t="str">
        <f>IF(I75="ANOS | YEARS","ANO","MÊS")</f>
        <v>ANO</v>
      </c>
      <c r="B113" s="186" t="s">
        <v>33</v>
      </c>
      <c r="C113" s="185"/>
      <c r="D113" s="187"/>
      <c r="E113" s="186" t="s">
        <v>38</v>
      </c>
      <c r="F113" s="185"/>
      <c r="G113" s="186" t="s">
        <v>41</v>
      </c>
      <c r="H113" s="187"/>
      <c r="I113" s="49" t="s">
        <v>40</v>
      </c>
      <c r="J113" s="186" t="s">
        <v>39</v>
      </c>
      <c r="K113" s="185"/>
      <c r="L113" s="185"/>
      <c r="M113" s="185"/>
      <c r="N113" s="187"/>
    </row>
    <row r="114" spans="1:23">
      <c r="A114" s="55" t="s">
        <v>44</v>
      </c>
      <c r="B114" s="189" t="s">
        <v>36</v>
      </c>
      <c r="C114" s="189"/>
      <c r="D114" s="189"/>
      <c r="E114" s="190">
        <f>+'Calculadora } ONE MILLION Q. '!F7</f>
        <v>100000</v>
      </c>
      <c r="F114" s="190"/>
      <c r="G114" s="191">
        <v>0</v>
      </c>
      <c r="H114" s="191"/>
      <c r="I114" s="51">
        <v>0</v>
      </c>
      <c r="J114" s="190">
        <f>+E114+G114+I114</f>
        <v>100000</v>
      </c>
      <c r="K114" s="190"/>
      <c r="L114" s="190"/>
      <c r="M114" s="190"/>
      <c r="N114" s="192"/>
      <c r="O114" s="61"/>
      <c r="P114" s="61"/>
      <c r="Q114" s="61"/>
      <c r="R114" s="61"/>
      <c r="S114" s="61"/>
      <c r="T114" s="61"/>
      <c r="U114" s="61"/>
      <c r="V114" s="61"/>
      <c r="W114" s="61"/>
    </row>
    <row r="115" spans="1:23">
      <c r="A115" s="56">
        <v>1</v>
      </c>
      <c r="B115" s="180">
        <f>IF('Calculadora } ONE MILLION Q. '!$H$7&gt;A115-1,A115,"")</f>
        <v>1</v>
      </c>
      <c r="C115" s="180"/>
      <c r="D115" s="180"/>
      <c r="E115" s="181">
        <f>IF('Manual Cash Flow Statement'!D6="",IF(B115=A115,-J114*'Calculadora } ONE MILLION Q. '!$I$13,""),'Manual Cash Flow Statement'!D6)</f>
        <v>-10000</v>
      </c>
      <c r="F115" s="181"/>
      <c r="G115" s="181">
        <f>IF('Manual Cash Flow Statement'!E6="",IF(B115=A115,+J114*'Calculadora } ONE MILLION Q. '!$G$10,""),'Manual Cash Flow Statement'!E6)</f>
        <v>15000</v>
      </c>
      <c r="H115" s="181"/>
      <c r="I115" s="50">
        <f>IF('Manual Cash Flow Statement'!F6="",IF(B115=A115,-G115*'Calculadora } ONE MILLION Q. '!$I$10,""),'Manual Cash Flow Statement'!F6)</f>
        <v>-1500</v>
      </c>
      <c r="J115" s="181">
        <f>IF(A115=B115,SUM(E115:I115)+J114,"")</f>
        <v>103500</v>
      </c>
      <c r="K115" s="181"/>
      <c r="L115" s="181"/>
      <c r="M115" s="181"/>
      <c r="N115" s="182"/>
      <c r="O115" s="61"/>
      <c r="P115" s="61"/>
      <c r="Q115" s="61"/>
      <c r="R115" s="61"/>
      <c r="S115" s="61"/>
      <c r="T115" s="61"/>
      <c r="U115" s="61"/>
      <c r="V115" s="61"/>
      <c r="W115" s="61"/>
    </row>
    <row r="116" spans="1:23">
      <c r="A116" s="56">
        <f>+A115+1</f>
        <v>2</v>
      </c>
      <c r="B116" s="180">
        <f>IF('Calculadora } ONE MILLION Q. '!$H$7&gt;A116-1,A116,"")</f>
        <v>2</v>
      </c>
      <c r="C116" s="180"/>
      <c r="D116" s="180"/>
      <c r="E116" s="181">
        <f>IF('Manual Cash Flow Statement'!D7="",IF(B116=A116,-J115*'Calculadora } ONE MILLION Q. '!$I$13,""),'Manual Cash Flow Statement'!D7)</f>
        <v>-10350</v>
      </c>
      <c r="F116" s="181"/>
      <c r="G116" s="181">
        <f>IF('Manual Cash Flow Statement'!E7="",IF(B116=A116,+J115*'Calculadora } ONE MILLION Q. '!$G$10,""),'Manual Cash Flow Statement'!E7)</f>
        <v>15525</v>
      </c>
      <c r="H116" s="181"/>
      <c r="I116" s="94">
        <f>IF('Manual Cash Flow Statement'!F7="",IF(B116=A116,-G116*'Calculadora } ONE MILLION Q. '!$I$10,""),'Manual Cash Flow Statement'!F7)</f>
        <v>-1552.5</v>
      </c>
      <c r="J116" s="181">
        <f t="shared" ref="J116:J149" si="0">IF(A116=B116,SUM(E116:I116)+J115,"")</f>
        <v>107122.5</v>
      </c>
      <c r="K116" s="181"/>
      <c r="L116" s="181"/>
      <c r="M116" s="181"/>
      <c r="N116" s="182"/>
      <c r="O116" s="61"/>
      <c r="P116" s="63"/>
      <c r="Q116" s="63"/>
      <c r="R116" s="61"/>
      <c r="S116" s="61"/>
      <c r="T116" s="61"/>
      <c r="U116" s="61"/>
      <c r="V116" s="61"/>
      <c r="W116" s="61"/>
    </row>
    <row r="117" spans="1:23">
      <c r="A117" s="56">
        <f t="shared" ref="A117:A149" si="1">+A116+1</f>
        <v>3</v>
      </c>
      <c r="B117" s="180">
        <f>IF('Calculadora } ONE MILLION Q. '!$H$7&gt;A117-1,A117,"")</f>
        <v>3</v>
      </c>
      <c r="C117" s="180"/>
      <c r="D117" s="180"/>
      <c r="E117" s="181">
        <f>IF('Manual Cash Flow Statement'!D8="",IF(B117=A117,-J116*'Calculadora } ONE MILLION Q. '!$I$13,""),'Manual Cash Flow Statement'!D8)</f>
        <v>-10712.25</v>
      </c>
      <c r="F117" s="181"/>
      <c r="G117" s="181">
        <f>IF('Manual Cash Flow Statement'!E8="",IF(B117=A117,+J116*'Calculadora } ONE MILLION Q. '!$G$10,""),'Manual Cash Flow Statement'!E8)</f>
        <v>16068.375</v>
      </c>
      <c r="H117" s="181"/>
      <c r="I117" s="94">
        <f>IF('Manual Cash Flow Statement'!F8="",IF(B117=A117,-G117*'Calculadora } ONE MILLION Q. '!$I$10,""),'Manual Cash Flow Statement'!F8)</f>
        <v>-1606.8375000000001</v>
      </c>
      <c r="J117" s="181">
        <f t="shared" si="0"/>
        <v>110871.78750000001</v>
      </c>
      <c r="K117" s="181"/>
      <c r="L117" s="181"/>
      <c r="M117" s="181"/>
      <c r="N117" s="182"/>
      <c r="P117" s="64"/>
    </row>
    <row r="118" spans="1:23">
      <c r="A118" s="56">
        <f t="shared" si="1"/>
        <v>4</v>
      </c>
      <c r="B118" s="180">
        <f>IF('Calculadora } ONE MILLION Q. '!$H$7&gt;A118-1,A118,"")</f>
        <v>4</v>
      </c>
      <c r="C118" s="180"/>
      <c r="D118" s="180"/>
      <c r="E118" s="181">
        <f>IF('Manual Cash Flow Statement'!D9="",IF(B118=A118,-J117*'Calculadora } ONE MILLION Q. '!$I$13,""),'Manual Cash Flow Statement'!D9)</f>
        <v>-11087.178750000001</v>
      </c>
      <c r="F118" s="181"/>
      <c r="G118" s="181">
        <f>IF('Manual Cash Flow Statement'!E9="",IF(B118=A118,+J117*'Calculadora } ONE MILLION Q. '!$G$10,""),'Manual Cash Flow Statement'!E9)</f>
        <v>16630.768124999999</v>
      </c>
      <c r="H118" s="181"/>
      <c r="I118" s="94">
        <f>IF('Manual Cash Flow Statement'!F9="",IF(B118=A118,-G118*'Calculadora } ONE MILLION Q. '!$I$10,""),'Manual Cash Flow Statement'!F9)</f>
        <v>-1663.0768125</v>
      </c>
      <c r="J118" s="181">
        <f t="shared" si="0"/>
        <v>114752.3000625</v>
      </c>
      <c r="K118" s="181"/>
      <c r="L118" s="181"/>
      <c r="M118" s="181"/>
      <c r="N118" s="182"/>
    </row>
    <row r="119" spans="1:23">
      <c r="A119" s="56">
        <f t="shared" si="1"/>
        <v>5</v>
      </c>
      <c r="B119" s="180">
        <f>IF('Calculadora } ONE MILLION Q. '!$H$7&gt;A119-1,A119,"")</f>
        <v>5</v>
      </c>
      <c r="C119" s="180"/>
      <c r="D119" s="180"/>
      <c r="E119" s="181">
        <f>IF('Manual Cash Flow Statement'!D10="",IF(B119=A119,-J118*'Calculadora } ONE MILLION Q. '!$I$13,""),'Manual Cash Flow Statement'!D10)</f>
        <v>-11475.23000625</v>
      </c>
      <c r="F119" s="181"/>
      <c r="G119" s="181">
        <f>IF('Manual Cash Flow Statement'!E10="",IF(B119=A119,+J118*'Calculadora } ONE MILLION Q. '!$G$10,""),'Manual Cash Flow Statement'!E10)</f>
        <v>17212.845009375</v>
      </c>
      <c r="H119" s="181"/>
      <c r="I119" s="94">
        <f>IF('Manual Cash Flow Statement'!F10="",IF(B119=A119,-G119*'Calculadora } ONE MILLION Q. '!$I$10,""),'Manual Cash Flow Statement'!F10)</f>
        <v>-1721.2845009375001</v>
      </c>
      <c r="J119" s="181">
        <f t="shared" si="0"/>
        <v>118768.6305646875</v>
      </c>
      <c r="K119" s="181"/>
      <c r="L119" s="181"/>
      <c r="M119" s="181"/>
      <c r="N119" s="182"/>
    </row>
    <row r="120" spans="1:23">
      <c r="A120" s="56">
        <f t="shared" si="1"/>
        <v>6</v>
      </c>
      <c r="B120" s="180">
        <f>IF('Calculadora } ONE MILLION Q. '!$H$7&gt;A120-1,A120,"")</f>
        <v>6</v>
      </c>
      <c r="C120" s="180"/>
      <c r="D120" s="180"/>
      <c r="E120" s="181">
        <f>IF('Manual Cash Flow Statement'!D11="",IF(B120=A120,-J119*'Calculadora } ONE MILLION Q. '!$I$13,""),'Manual Cash Flow Statement'!D11)</f>
        <v>-11876.86305646875</v>
      </c>
      <c r="F120" s="181"/>
      <c r="G120" s="181">
        <f>IF('Manual Cash Flow Statement'!E11="",IF(B120=A120,+J119*'Calculadora } ONE MILLION Q. '!$G$10,""),'Manual Cash Flow Statement'!E11)</f>
        <v>17815.294584703122</v>
      </c>
      <c r="H120" s="181"/>
      <c r="I120" s="94">
        <f>IF('Manual Cash Flow Statement'!F11="",IF(B120=A120,-G120*'Calculadora } ONE MILLION Q. '!$I$10,""),'Manual Cash Flow Statement'!F11)</f>
        <v>-1781.5294584703124</v>
      </c>
      <c r="J120" s="181">
        <f t="shared" si="0"/>
        <v>122925.53263445156</v>
      </c>
      <c r="K120" s="181"/>
      <c r="L120" s="181"/>
      <c r="M120" s="181"/>
      <c r="N120" s="182"/>
    </row>
    <row r="121" spans="1:23">
      <c r="A121" s="56">
        <f t="shared" si="1"/>
        <v>7</v>
      </c>
      <c r="B121" s="180">
        <f>IF('Calculadora } ONE MILLION Q. '!$H$7&gt;A121-1,A121,"")</f>
        <v>7</v>
      </c>
      <c r="C121" s="180"/>
      <c r="D121" s="180"/>
      <c r="E121" s="181">
        <f>IF('Manual Cash Flow Statement'!D12="",IF(B121=A121,-J120*'Calculadora } ONE MILLION Q. '!$I$13,""),'Manual Cash Flow Statement'!D12)</f>
        <v>-12292.553263445157</v>
      </c>
      <c r="F121" s="181"/>
      <c r="G121" s="181">
        <f>IF('Manual Cash Flow Statement'!E12="",IF(B121=A121,+J120*'Calculadora } ONE MILLION Q. '!$G$10,""),'Manual Cash Flow Statement'!E12)</f>
        <v>18438.829895167735</v>
      </c>
      <c r="H121" s="181"/>
      <c r="I121" s="94">
        <f>IF('Manual Cash Flow Statement'!F12="",IF(B121=A121,-G121*'Calculadora } ONE MILLION Q. '!$I$10,""),'Manual Cash Flow Statement'!F12)</f>
        <v>-1843.8829895167737</v>
      </c>
      <c r="J121" s="181">
        <f t="shared" si="0"/>
        <v>127227.92627665737</v>
      </c>
      <c r="K121" s="181"/>
      <c r="L121" s="181"/>
      <c r="M121" s="181"/>
      <c r="N121" s="182"/>
    </row>
    <row r="122" spans="1:23">
      <c r="A122" s="56">
        <f t="shared" si="1"/>
        <v>8</v>
      </c>
      <c r="B122" s="180">
        <f>IF('Calculadora } ONE MILLION Q. '!$H$7&gt;A122-1,A122,"")</f>
        <v>8</v>
      </c>
      <c r="C122" s="180"/>
      <c r="D122" s="180"/>
      <c r="E122" s="181">
        <f>IF('Manual Cash Flow Statement'!D13="",IF(B122=A122,-J121*'Calculadora } ONE MILLION Q. '!$I$13,""),'Manual Cash Flow Statement'!D13)</f>
        <v>-12722.792627665738</v>
      </c>
      <c r="F122" s="181"/>
      <c r="G122" s="181">
        <f>IF('Manual Cash Flow Statement'!E13="",IF(B122=A122,+J121*'Calculadora } ONE MILLION Q. '!$G$10,""),'Manual Cash Flow Statement'!E13)</f>
        <v>19084.188941498604</v>
      </c>
      <c r="H122" s="181"/>
      <c r="I122" s="94">
        <f>IF('Manual Cash Flow Statement'!F13="",IF(B122=A122,-G122*'Calculadora } ONE MILLION Q. '!$I$10,""),'Manual Cash Flow Statement'!F13)</f>
        <v>-1908.4188941498605</v>
      </c>
      <c r="J122" s="181">
        <f t="shared" si="0"/>
        <v>131680.90369634036</v>
      </c>
      <c r="K122" s="181"/>
      <c r="L122" s="181"/>
      <c r="M122" s="181"/>
      <c r="N122" s="182"/>
    </row>
    <row r="123" spans="1:23">
      <c r="A123" s="56">
        <f t="shared" si="1"/>
        <v>9</v>
      </c>
      <c r="B123" s="180">
        <f>IF('Calculadora } ONE MILLION Q. '!$H$7&gt;A123-1,A123,"")</f>
        <v>9</v>
      </c>
      <c r="C123" s="180"/>
      <c r="D123" s="180"/>
      <c r="E123" s="181">
        <f>IF('Manual Cash Flow Statement'!D14="",IF(B123=A123,-J122*'Calculadora } ONE MILLION Q. '!$I$13,""),'Manual Cash Flow Statement'!D14)</f>
        <v>-13168.090369634037</v>
      </c>
      <c r="F123" s="181"/>
      <c r="G123" s="181">
        <f>IF('Manual Cash Flow Statement'!E14="",IF(B123=A123,+J122*'Calculadora } ONE MILLION Q. '!$G$10,""),'Manual Cash Flow Statement'!E14)</f>
        <v>19752.135554451055</v>
      </c>
      <c r="H123" s="181"/>
      <c r="I123" s="94">
        <f>IF('Manual Cash Flow Statement'!F14="",IF(B123=A123,-G123*'Calculadora } ONE MILLION Q. '!$I$10,""),'Manual Cash Flow Statement'!F14)</f>
        <v>-1975.2135554451056</v>
      </c>
      <c r="J123" s="181">
        <f t="shared" si="0"/>
        <v>136289.73532571227</v>
      </c>
      <c r="K123" s="181"/>
      <c r="L123" s="181"/>
      <c r="M123" s="181"/>
      <c r="N123" s="182"/>
    </row>
    <row r="124" spans="1:23">
      <c r="A124" s="56">
        <f t="shared" si="1"/>
        <v>10</v>
      </c>
      <c r="B124" s="180">
        <f>IF('Calculadora } ONE MILLION Q. '!$H$7&gt;A124-1,A124,"")</f>
        <v>10</v>
      </c>
      <c r="C124" s="180"/>
      <c r="D124" s="180"/>
      <c r="E124" s="181">
        <f>IF('Manual Cash Flow Statement'!D15="",IF(B124=A124,-J123*'Calculadora } ONE MILLION Q. '!$I$13,""),'Manual Cash Flow Statement'!D15)</f>
        <v>-13628.973532571228</v>
      </c>
      <c r="F124" s="181"/>
      <c r="G124" s="181">
        <f>IF('Manual Cash Flow Statement'!E15="",IF(B124=A124,+J123*'Calculadora } ONE MILLION Q. '!$G$10,""),'Manual Cash Flow Statement'!E15)</f>
        <v>20443.46029885684</v>
      </c>
      <c r="H124" s="181"/>
      <c r="I124" s="94">
        <f>IF('Manual Cash Flow Statement'!F15="",IF(B124=A124,-G124*'Calculadora } ONE MILLION Q. '!$I$10,""),'Manual Cash Flow Statement'!F15)</f>
        <v>-2044.3460298856842</v>
      </c>
      <c r="J124" s="181">
        <f t="shared" si="0"/>
        <v>141059.87606211219</v>
      </c>
      <c r="K124" s="181"/>
      <c r="L124" s="181"/>
      <c r="M124" s="181"/>
      <c r="N124" s="182"/>
    </row>
    <row r="125" spans="1:23">
      <c r="A125" s="56">
        <f t="shared" si="1"/>
        <v>11</v>
      </c>
      <c r="B125" s="180">
        <f>IF('Calculadora } ONE MILLION Q. '!$H$7&gt;A125-1,A125,"")</f>
        <v>11</v>
      </c>
      <c r="C125" s="180"/>
      <c r="D125" s="180"/>
      <c r="E125" s="181">
        <f>IF('Manual Cash Flow Statement'!D16="",IF(B125=A125,-J124*'Calculadora } ONE MILLION Q. '!$I$13,""),'Manual Cash Flow Statement'!D16)</f>
        <v>-14105.98760621122</v>
      </c>
      <c r="F125" s="181"/>
      <c r="G125" s="181">
        <f>IF('Manual Cash Flow Statement'!E16="",IF(B125=A125,+J124*'Calculadora } ONE MILLION Q. '!$G$10,""),'Manual Cash Flow Statement'!E16)</f>
        <v>21158.981409316828</v>
      </c>
      <c r="H125" s="181"/>
      <c r="I125" s="94">
        <f>IF('Manual Cash Flow Statement'!F16="",IF(B125=A125,-G125*'Calculadora } ONE MILLION Q. '!$I$10,""),'Manual Cash Flow Statement'!F16)</f>
        <v>-2115.898140931683</v>
      </c>
      <c r="J125" s="181">
        <f t="shared" si="0"/>
        <v>145996.97172428612</v>
      </c>
      <c r="K125" s="181"/>
      <c r="L125" s="181"/>
      <c r="M125" s="181"/>
      <c r="N125" s="182"/>
    </row>
    <row r="126" spans="1:23">
      <c r="A126" s="56">
        <f t="shared" si="1"/>
        <v>12</v>
      </c>
      <c r="B126" s="180">
        <f>IF('Calculadora } ONE MILLION Q. '!$H$7&gt;A126-1,A126,"")</f>
        <v>12</v>
      </c>
      <c r="C126" s="180"/>
      <c r="D126" s="180"/>
      <c r="E126" s="181">
        <f>IF('Manual Cash Flow Statement'!D17="",IF(B126=A126,-J125*'Calculadora } ONE MILLION Q. '!$I$13,""),'Manual Cash Flow Statement'!D17)</f>
        <v>-14599.697172428612</v>
      </c>
      <c r="F126" s="181"/>
      <c r="G126" s="181">
        <f>IF('Manual Cash Flow Statement'!E17="",IF(B126=A126,+J125*'Calculadora } ONE MILLION Q. '!$G$10,""),'Manual Cash Flow Statement'!E17)</f>
        <v>21899.545758642918</v>
      </c>
      <c r="H126" s="181"/>
      <c r="I126" s="94">
        <f>IF('Manual Cash Flow Statement'!F17="",IF(B126=A126,-G126*'Calculadora } ONE MILLION Q. '!$I$10,""),'Manual Cash Flow Statement'!F17)</f>
        <v>-2189.9545758642921</v>
      </c>
      <c r="J126" s="181">
        <f t="shared" si="0"/>
        <v>151106.86573463614</v>
      </c>
      <c r="K126" s="181"/>
      <c r="L126" s="181"/>
      <c r="M126" s="181"/>
      <c r="N126" s="182"/>
    </row>
    <row r="127" spans="1:23">
      <c r="A127" s="56">
        <f t="shared" si="1"/>
        <v>13</v>
      </c>
      <c r="B127" s="180">
        <f>IF('Calculadora } ONE MILLION Q. '!$H$7&gt;A127-1,A127,"")</f>
        <v>13</v>
      </c>
      <c r="C127" s="180"/>
      <c r="D127" s="180"/>
      <c r="E127" s="181">
        <f>IF('Manual Cash Flow Statement'!D18="",IF(B127=A127,-J126*'Calculadora } ONE MILLION Q. '!$I$13,""),'Manual Cash Flow Statement'!D18)</f>
        <v>-15110.686573463616</v>
      </c>
      <c r="F127" s="181"/>
      <c r="G127" s="181">
        <f>IF('Manual Cash Flow Statement'!E18="",IF(B127=A127,+J126*'Calculadora } ONE MILLION Q. '!$G$10,""),'Manual Cash Flow Statement'!E18)</f>
        <v>22666.02986019542</v>
      </c>
      <c r="H127" s="181"/>
      <c r="I127" s="94">
        <f>IF('Manual Cash Flow Statement'!F18="",IF(B127=A127,-G127*'Calculadora } ONE MILLION Q. '!$I$10,""),'Manual Cash Flow Statement'!F18)</f>
        <v>-2266.6029860195422</v>
      </c>
      <c r="J127" s="181">
        <f t="shared" si="0"/>
        <v>156395.60603534841</v>
      </c>
      <c r="K127" s="181"/>
      <c r="L127" s="181"/>
      <c r="M127" s="181"/>
      <c r="N127" s="182"/>
    </row>
    <row r="128" spans="1:23">
      <c r="A128" s="56">
        <f t="shared" si="1"/>
        <v>14</v>
      </c>
      <c r="B128" s="180">
        <f>IF('Calculadora } ONE MILLION Q. '!$H$7&gt;A128-1,A128,"")</f>
        <v>14</v>
      </c>
      <c r="C128" s="180"/>
      <c r="D128" s="180"/>
      <c r="E128" s="181">
        <f>IF('Manual Cash Flow Statement'!D19="",IF(B128=A128,-J127*'Calculadora } ONE MILLION Q. '!$I$13,""),'Manual Cash Flow Statement'!D19)</f>
        <v>-15639.560603534841</v>
      </c>
      <c r="F128" s="181"/>
      <c r="G128" s="181">
        <f>IF('Manual Cash Flow Statement'!E19="",IF(B128=A128,+J127*'Calculadora } ONE MILLION Q. '!$G$10,""),'Manual Cash Flow Statement'!E19)</f>
        <v>23459.340905302259</v>
      </c>
      <c r="H128" s="181"/>
      <c r="I128" s="94">
        <f>IF('Manual Cash Flow Statement'!F19="",IF(B128=A128,-G128*'Calculadora } ONE MILLION Q. '!$I$10,""),'Manual Cash Flow Statement'!F19)</f>
        <v>-2345.9340905302261</v>
      </c>
      <c r="J128" s="181">
        <f t="shared" si="0"/>
        <v>161869.4522465856</v>
      </c>
      <c r="K128" s="181"/>
      <c r="L128" s="181"/>
      <c r="M128" s="181"/>
      <c r="N128" s="182"/>
    </row>
    <row r="129" spans="1:17">
      <c r="A129" s="56">
        <f t="shared" si="1"/>
        <v>15</v>
      </c>
      <c r="B129" s="180">
        <f>IF('Calculadora } ONE MILLION Q. '!$H$7&gt;A129-1,A129,"")</f>
        <v>15</v>
      </c>
      <c r="C129" s="180"/>
      <c r="D129" s="180"/>
      <c r="E129" s="181">
        <f>IF('Manual Cash Flow Statement'!D20="",IF(B129=A129,-J128*'Calculadora } ONE MILLION Q. '!$I$13,""),'Manual Cash Flow Statement'!D20)</f>
        <v>-16186.945224658561</v>
      </c>
      <c r="F129" s="181"/>
      <c r="G129" s="181">
        <f>IF('Manual Cash Flow Statement'!E20="",IF(B129=A129,+J128*'Calculadora } ONE MILLION Q. '!$G$10,""),'Manual Cash Flow Statement'!E20)</f>
        <v>24280.417836987839</v>
      </c>
      <c r="H129" s="181"/>
      <c r="I129" s="94">
        <f>IF('Manual Cash Flow Statement'!F20="",IF(B129=A129,-G129*'Calculadora } ONE MILLION Q. '!$I$10,""),'Manual Cash Flow Statement'!F20)</f>
        <v>-2428.041783698784</v>
      </c>
      <c r="J129" s="181">
        <f t="shared" si="0"/>
        <v>167534.88307521609</v>
      </c>
      <c r="K129" s="181"/>
      <c r="L129" s="181"/>
      <c r="M129" s="181"/>
      <c r="N129" s="182"/>
    </row>
    <row r="130" spans="1:17">
      <c r="A130" s="56">
        <f t="shared" si="1"/>
        <v>16</v>
      </c>
      <c r="B130" s="180">
        <f>IF('Calculadora } ONE MILLION Q. '!$H$7&gt;A130-1,A130,"")</f>
        <v>16</v>
      </c>
      <c r="C130" s="180"/>
      <c r="D130" s="180"/>
      <c r="E130" s="181">
        <f>IF('Manual Cash Flow Statement'!D21="",IF(B130=A130,-J129*'Calculadora } ONE MILLION Q. '!$I$13,""),'Manual Cash Flow Statement'!D21)</f>
        <v>-16753.488307521609</v>
      </c>
      <c r="F130" s="181"/>
      <c r="G130" s="181">
        <f>IF('Manual Cash Flow Statement'!E21="",IF(B130=A130,+J129*'Calculadora } ONE MILLION Q. '!$G$10,""),'Manual Cash Flow Statement'!E21)</f>
        <v>25130.232461282412</v>
      </c>
      <c r="H130" s="181"/>
      <c r="I130" s="94">
        <f>IF('Manual Cash Flow Statement'!F21="",IF(B130=A130,-G130*'Calculadora } ONE MILLION Q. '!$I$10,""),'Manual Cash Flow Statement'!F21)</f>
        <v>-2513.0232461282412</v>
      </c>
      <c r="J130" s="181">
        <f t="shared" si="0"/>
        <v>173398.60398284864</v>
      </c>
      <c r="K130" s="181"/>
      <c r="L130" s="181"/>
      <c r="M130" s="181"/>
      <c r="N130" s="182"/>
    </row>
    <row r="131" spans="1:17">
      <c r="A131" s="56">
        <f t="shared" si="1"/>
        <v>17</v>
      </c>
      <c r="B131" s="180">
        <f>IF('Calculadora } ONE MILLION Q. '!$H$7&gt;A131-1,A131,"")</f>
        <v>17</v>
      </c>
      <c r="C131" s="180"/>
      <c r="D131" s="180"/>
      <c r="E131" s="181">
        <f>IF('Manual Cash Flow Statement'!D22="",IF(B131=A131,-J130*'Calculadora } ONE MILLION Q. '!$I$13,""),'Manual Cash Flow Statement'!D22)</f>
        <v>-17339.860398284865</v>
      </c>
      <c r="F131" s="181"/>
      <c r="G131" s="181">
        <f>IF('Manual Cash Flow Statement'!E22="",IF(B131=A131,+J130*'Calculadora } ONE MILLION Q. '!$G$10,""),'Manual Cash Flow Statement'!E22)</f>
        <v>26009.790597427294</v>
      </c>
      <c r="H131" s="181"/>
      <c r="I131" s="94">
        <f>IF('Manual Cash Flow Statement'!F22="",IF(B131=A131,-G131*'Calculadora } ONE MILLION Q. '!$I$10,""),'Manual Cash Flow Statement'!F22)</f>
        <v>-2600.9790597427295</v>
      </c>
      <c r="J131" s="181">
        <f t="shared" si="0"/>
        <v>179467.55512224833</v>
      </c>
      <c r="K131" s="181"/>
      <c r="L131" s="181"/>
      <c r="M131" s="181"/>
      <c r="N131" s="182"/>
    </row>
    <row r="132" spans="1:17">
      <c r="A132" s="56">
        <f t="shared" si="1"/>
        <v>18</v>
      </c>
      <c r="B132" s="180">
        <f>IF('Calculadora } ONE MILLION Q. '!$H$7&gt;A132-1,A132,"")</f>
        <v>18</v>
      </c>
      <c r="C132" s="180"/>
      <c r="D132" s="180"/>
      <c r="E132" s="181">
        <f>IF('Manual Cash Flow Statement'!D23="",IF(B132=A132,-J131*'Calculadora } ONE MILLION Q. '!$I$13,""),'Manual Cash Flow Statement'!D23)</f>
        <v>-17946.755512224834</v>
      </c>
      <c r="F132" s="181"/>
      <c r="G132" s="181">
        <f>IF('Manual Cash Flow Statement'!E23="",IF(B132=A132,+J131*'Calculadora } ONE MILLION Q. '!$G$10,""),'Manual Cash Flow Statement'!E23)</f>
        <v>26920.133268337249</v>
      </c>
      <c r="H132" s="181"/>
      <c r="I132" s="94">
        <f>IF('Manual Cash Flow Statement'!F23="",IF(B132=A132,-G132*'Calculadora } ONE MILLION Q. '!$I$10,""),'Manual Cash Flow Statement'!F23)</f>
        <v>-2692.0133268337249</v>
      </c>
      <c r="J132" s="181">
        <f t="shared" si="0"/>
        <v>185748.91955152701</v>
      </c>
      <c r="K132" s="181"/>
      <c r="L132" s="181"/>
      <c r="M132" s="181"/>
      <c r="N132" s="182"/>
    </row>
    <row r="133" spans="1:17">
      <c r="A133" s="56">
        <f t="shared" si="1"/>
        <v>19</v>
      </c>
      <c r="B133" s="180">
        <f>IF('Calculadora } ONE MILLION Q. '!$H$7&gt;A133-1,A133,"")</f>
        <v>19</v>
      </c>
      <c r="C133" s="180"/>
      <c r="D133" s="180"/>
      <c r="E133" s="181">
        <f>IF('Manual Cash Flow Statement'!D24="",IF(B133=A133,-J132*'Calculadora } ONE MILLION Q. '!$I$13,""),'Manual Cash Flow Statement'!D24)</f>
        <v>-18574.891955152703</v>
      </c>
      <c r="F133" s="181"/>
      <c r="G133" s="181">
        <f>IF('Manual Cash Flow Statement'!E24="",IF(B133=A133,+J132*'Calculadora } ONE MILLION Q. '!$G$10,""),'Manual Cash Flow Statement'!E24)</f>
        <v>27862.337932729049</v>
      </c>
      <c r="H133" s="181"/>
      <c r="I133" s="94">
        <f>IF('Manual Cash Flow Statement'!F24="",IF(B133=A133,-G133*'Calculadora } ONE MILLION Q. '!$I$10,""),'Manual Cash Flow Statement'!F24)</f>
        <v>-2786.2337932729051</v>
      </c>
      <c r="J133" s="181">
        <f t="shared" si="0"/>
        <v>192250.13173583045</v>
      </c>
      <c r="K133" s="181"/>
      <c r="L133" s="181"/>
      <c r="M133" s="181"/>
      <c r="N133" s="182"/>
    </row>
    <row r="134" spans="1:17">
      <c r="A134" s="56">
        <f t="shared" si="1"/>
        <v>20</v>
      </c>
      <c r="B134" s="180">
        <f>IF('Calculadora } ONE MILLION Q. '!$H$7&gt;A134-1,A134,"")</f>
        <v>20</v>
      </c>
      <c r="C134" s="180"/>
      <c r="D134" s="180"/>
      <c r="E134" s="181">
        <f>IF('Manual Cash Flow Statement'!D25="",IF(B134=A134,-J133*'Calculadora } ONE MILLION Q. '!$I$13,""),'Manual Cash Flow Statement'!D25)</f>
        <v>-19225.013173583047</v>
      </c>
      <c r="F134" s="181"/>
      <c r="G134" s="181">
        <f>IF('Manual Cash Flow Statement'!E25="",IF(B134=A134,+J133*'Calculadora } ONE MILLION Q. '!$G$10,""),'Manual Cash Flow Statement'!E25)</f>
        <v>28837.519760374566</v>
      </c>
      <c r="H134" s="181"/>
      <c r="I134" s="94">
        <f>IF('Manual Cash Flow Statement'!F25="",IF(B134=A134,-G134*'Calculadora } ONE MILLION Q. '!$I$10,""),'Manual Cash Flow Statement'!F25)</f>
        <v>-2883.7519760374566</v>
      </c>
      <c r="J134" s="181">
        <f t="shared" si="0"/>
        <v>198978.88634658451</v>
      </c>
      <c r="K134" s="181"/>
      <c r="L134" s="181"/>
      <c r="M134" s="181"/>
      <c r="N134" s="182"/>
    </row>
    <row r="135" spans="1:17">
      <c r="A135" s="56">
        <f t="shared" si="1"/>
        <v>21</v>
      </c>
      <c r="B135" s="180">
        <f>IF('Calculadora } ONE MILLION Q. '!$H$7&gt;A135-1,A135,"")</f>
        <v>21</v>
      </c>
      <c r="C135" s="180"/>
      <c r="D135" s="180"/>
      <c r="E135" s="181">
        <f>IF('Manual Cash Flow Statement'!D26="",IF(B135=A135,-J134*'Calculadora } ONE MILLION Q. '!$I$13,""),'Manual Cash Flow Statement'!D26)</f>
        <v>-19897.888634658451</v>
      </c>
      <c r="F135" s="181"/>
      <c r="G135" s="181">
        <f>IF('Manual Cash Flow Statement'!E26="",IF(B135=A135,+J134*'Calculadora } ONE MILLION Q. '!$G$10,""),'Manual Cash Flow Statement'!E26)</f>
        <v>29846.832951987675</v>
      </c>
      <c r="H135" s="181"/>
      <c r="I135" s="94">
        <f>IF('Manual Cash Flow Statement'!F26="",IF(B135=A135,-G135*'Calculadora } ONE MILLION Q. '!$I$10,""),'Manual Cash Flow Statement'!F26)</f>
        <v>-2984.6832951987676</v>
      </c>
      <c r="J135" s="181">
        <f t="shared" si="0"/>
        <v>205943.14736871497</v>
      </c>
      <c r="K135" s="181"/>
      <c r="L135" s="181"/>
      <c r="M135" s="181"/>
      <c r="N135" s="182"/>
      <c r="Q135" s="92"/>
    </row>
    <row r="136" spans="1:17">
      <c r="A136" s="56">
        <f t="shared" si="1"/>
        <v>22</v>
      </c>
      <c r="B136" s="180">
        <f>IF('Calculadora } ONE MILLION Q. '!$H$7&gt;A136-1,A136,"")</f>
        <v>22</v>
      </c>
      <c r="C136" s="180"/>
      <c r="D136" s="180"/>
      <c r="E136" s="181">
        <f>IF('Manual Cash Flow Statement'!D27="",IF(B136=A136,-J135*'Calculadora } ONE MILLION Q. '!$I$13,""),'Manual Cash Flow Statement'!D27)</f>
        <v>-20594.3147368715</v>
      </c>
      <c r="F136" s="181"/>
      <c r="G136" s="181">
        <f>IF('Manual Cash Flow Statement'!E27="",IF(B136=A136,+J135*'Calculadora } ONE MILLION Q. '!$G$10,""),'Manual Cash Flow Statement'!E27)</f>
        <v>30891.472105307243</v>
      </c>
      <c r="H136" s="181"/>
      <c r="I136" s="94">
        <f>IF('Manual Cash Flow Statement'!F27="",IF(B136=A136,-G136*'Calculadora } ONE MILLION Q. '!$I$10,""),'Manual Cash Flow Statement'!F27)</f>
        <v>-3089.1472105307244</v>
      </c>
      <c r="J136" s="181">
        <f t="shared" si="0"/>
        <v>213151.15752661999</v>
      </c>
      <c r="K136" s="181"/>
      <c r="L136" s="181"/>
      <c r="M136" s="181"/>
      <c r="N136" s="182"/>
    </row>
    <row r="137" spans="1:17">
      <c r="A137" s="56">
        <f t="shared" si="1"/>
        <v>23</v>
      </c>
      <c r="B137" s="180">
        <f>IF('Calculadora } ONE MILLION Q. '!$H$7&gt;A137-1,A137,"")</f>
        <v>23</v>
      </c>
      <c r="C137" s="180"/>
      <c r="D137" s="180"/>
      <c r="E137" s="181">
        <f>IF('Manual Cash Flow Statement'!D28="",IF(B137=A137,-J136*'Calculadora } ONE MILLION Q. '!$I$13,""),'Manual Cash Flow Statement'!D28)</f>
        <v>-21315.115752662001</v>
      </c>
      <c r="F137" s="181"/>
      <c r="G137" s="181">
        <f>IF('Manual Cash Flow Statement'!E28="",IF(B137=A137,+J136*'Calculadora } ONE MILLION Q. '!$G$10,""),'Manual Cash Flow Statement'!E28)</f>
        <v>31972.673628992998</v>
      </c>
      <c r="H137" s="181"/>
      <c r="I137" s="94">
        <f>IF('Manual Cash Flow Statement'!F28="",IF(B137=A137,-G137*'Calculadora } ONE MILLION Q. '!$I$10,""),'Manual Cash Flow Statement'!F28)</f>
        <v>-3197.2673628992998</v>
      </c>
      <c r="J137" s="181">
        <f t="shared" si="0"/>
        <v>220611.44804005168</v>
      </c>
      <c r="K137" s="181"/>
      <c r="L137" s="181"/>
      <c r="M137" s="181"/>
      <c r="N137" s="182"/>
    </row>
    <row r="138" spans="1:17">
      <c r="A138" s="56">
        <f t="shared" si="1"/>
        <v>24</v>
      </c>
      <c r="B138" s="180">
        <f>IF('Calculadora } ONE MILLION Q. '!$H$7&gt;A138-1,A138,"")</f>
        <v>24</v>
      </c>
      <c r="C138" s="180"/>
      <c r="D138" s="180"/>
      <c r="E138" s="181">
        <f>IF('Manual Cash Flow Statement'!D29="",IF(B138=A138,-J137*'Calculadora } ONE MILLION Q. '!$I$13,""),'Manual Cash Flow Statement'!D29)</f>
        <v>-22061.144804005169</v>
      </c>
      <c r="F138" s="181"/>
      <c r="G138" s="181">
        <f>IF('Manual Cash Flow Statement'!E29="",IF(B138=A138,+J137*'Calculadora } ONE MILLION Q. '!$G$10,""),'Manual Cash Flow Statement'!E29)</f>
        <v>33091.71720600775</v>
      </c>
      <c r="H138" s="181"/>
      <c r="I138" s="94">
        <f>IF('Manual Cash Flow Statement'!F29="",IF(B138=A138,-G138*'Calculadora } ONE MILLION Q. '!$I$10,""),'Manual Cash Flow Statement'!F29)</f>
        <v>-3309.1717206007752</v>
      </c>
      <c r="J138" s="181">
        <f t="shared" si="0"/>
        <v>228332.84872145348</v>
      </c>
      <c r="K138" s="181"/>
      <c r="L138" s="181"/>
      <c r="M138" s="181"/>
      <c r="N138" s="182"/>
    </row>
    <row r="139" spans="1:17">
      <c r="A139" s="56">
        <f t="shared" si="1"/>
        <v>25</v>
      </c>
      <c r="B139" s="180">
        <f>IF('Calculadora } ONE MILLION Q. '!$H$7&gt;A139-1,A139,"")</f>
        <v>25</v>
      </c>
      <c r="C139" s="180"/>
      <c r="D139" s="180"/>
      <c r="E139" s="181">
        <f>IF('Manual Cash Flow Statement'!D30="",IF(B139=A139,-J138*'Calculadora } ONE MILLION Q. '!$I$13,""),'Manual Cash Flow Statement'!D30)</f>
        <v>-22833.284872145348</v>
      </c>
      <c r="F139" s="181"/>
      <c r="G139" s="181">
        <f>IF('Manual Cash Flow Statement'!E30="",IF(B139=A139,+J138*'Calculadora } ONE MILLION Q. '!$G$10,""),'Manual Cash Flow Statement'!E30)</f>
        <v>34249.927308218023</v>
      </c>
      <c r="H139" s="181"/>
      <c r="I139" s="94">
        <f>IF('Manual Cash Flow Statement'!F30="",IF(B139=A139,-G139*'Calculadora } ONE MILLION Q. '!$I$10,""),'Manual Cash Flow Statement'!F30)</f>
        <v>-3424.9927308218025</v>
      </c>
      <c r="J139" s="181">
        <f t="shared" si="0"/>
        <v>236324.49842670435</v>
      </c>
      <c r="K139" s="181"/>
      <c r="L139" s="181"/>
      <c r="M139" s="181"/>
      <c r="N139" s="182"/>
    </row>
    <row r="140" spans="1:17">
      <c r="A140" s="56">
        <f t="shared" si="1"/>
        <v>26</v>
      </c>
      <c r="B140" s="180">
        <f>IF('Calculadora } ONE MILLION Q. '!$H$7&gt;A140-1,A140,"")</f>
        <v>26</v>
      </c>
      <c r="C140" s="180"/>
      <c r="D140" s="180"/>
      <c r="E140" s="181">
        <f>IF('Manual Cash Flow Statement'!D31="",IF(B140=A140,-J139*'Calculadora } ONE MILLION Q. '!$I$13,""),'Manual Cash Flow Statement'!D31)</f>
        <v>-23632.449842670438</v>
      </c>
      <c r="F140" s="181"/>
      <c r="G140" s="181">
        <f>IF('Manual Cash Flow Statement'!E31="",IF(B140=A140,+J139*'Calculadora } ONE MILLION Q. '!$G$10,""),'Manual Cash Flow Statement'!E31)</f>
        <v>35448.674764005649</v>
      </c>
      <c r="H140" s="181"/>
      <c r="I140" s="94">
        <f>IF('Manual Cash Flow Statement'!F31="",IF(B140=A140,-G140*'Calculadora } ONE MILLION Q. '!$I$10,""),'Manual Cash Flow Statement'!F31)</f>
        <v>-3544.867476400565</v>
      </c>
      <c r="J140" s="181">
        <f t="shared" si="0"/>
        <v>244595.85587163898</v>
      </c>
      <c r="K140" s="181"/>
      <c r="L140" s="181"/>
      <c r="M140" s="181"/>
      <c r="N140" s="182"/>
    </row>
    <row r="141" spans="1:17">
      <c r="A141" s="56">
        <f t="shared" si="1"/>
        <v>27</v>
      </c>
      <c r="B141" s="180">
        <f>IF('Calculadora } ONE MILLION Q. '!$H$7&gt;A141-1,A141,"")</f>
        <v>27</v>
      </c>
      <c r="C141" s="180"/>
      <c r="D141" s="180"/>
      <c r="E141" s="181">
        <f>IF('Manual Cash Flow Statement'!D32="",IF(B141=A141,-J140*'Calculadora } ONE MILLION Q. '!$I$13,""),'Manual Cash Flow Statement'!D32)</f>
        <v>-24459.5855871639</v>
      </c>
      <c r="F141" s="181"/>
      <c r="G141" s="181">
        <f>IF('Manual Cash Flow Statement'!E32="",IF(B141=A141,+J140*'Calculadora } ONE MILLION Q. '!$G$10,""),'Manual Cash Flow Statement'!E32)</f>
        <v>36689.378380745846</v>
      </c>
      <c r="H141" s="181"/>
      <c r="I141" s="94">
        <f>IF('Manual Cash Flow Statement'!F32="",IF(B141=A141,-G141*'Calculadora } ONE MILLION Q. '!$I$10,""),'Manual Cash Flow Statement'!F32)</f>
        <v>-3668.9378380745848</v>
      </c>
      <c r="J141" s="181">
        <f t="shared" si="0"/>
        <v>253156.71082714634</v>
      </c>
      <c r="K141" s="181"/>
      <c r="L141" s="181"/>
      <c r="M141" s="181"/>
      <c r="N141" s="182"/>
    </row>
    <row r="142" spans="1:17">
      <c r="A142" s="56">
        <f t="shared" si="1"/>
        <v>28</v>
      </c>
      <c r="B142" s="180">
        <f>IF('Calculadora } ONE MILLION Q. '!$H$7&gt;A142-1,A142,"")</f>
        <v>28</v>
      </c>
      <c r="C142" s="180"/>
      <c r="D142" s="180"/>
      <c r="E142" s="181">
        <f>IF('Manual Cash Flow Statement'!D33="",IF(B142=A142,-J141*'Calculadora } ONE MILLION Q. '!$I$13,""),'Manual Cash Flow Statement'!D33)</f>
        <v>-25315.671082714634</v>
      </c>
      <c r="F142" s="181"/>
      <c r="G142" s="181">
        <f>IF('Manual Cash Flow Statement'!E33="",IF(B142=A142,+J141*'Calculadora } ONE MILLION Q. '!$G$10,""),'Manual Cash Flow Statement'!E33)</f>
        <v>37973.506624071946</v>
      </c>
      <c r="H142" s="181"/>
      <c r="I142" s="94">
        <f>IF('Manual Cash Flow Statement'!F33="",IF(B142=A142,-G142*'Calculadora } ONE MILLION Q. '!$I$10,""),'Manual Cash Flow Statement'!F33)</f>
        <v>-3797.3506624071947</v>
      </c>
      <c r="J142" s="181">
        <f t="shared" si="0"/>
        <v>262017.19570609645</v>
      </c>
      <c r="K142" s="181"/>
      <c r="L142" s="181"/>
      <c r="M142" s="181"/>
      <c r="N142" s="182"/>
    </row>
    <row r="143" spans="1:17">
      <c r="A143" s="56">
        <f t="shared" si="1"/>
        <v>29</v>
      </c>
      <c r="B143" s="180">
        <f>IF('Calculadora } ONE MILLION Q. '!$H$7&gt;A143-1,A143,"")</f>
        <v>29</v>
      </c>
      <c r="C143" s="180"/>
      <c r="D143" s="180"/>
      <c r="E143" s="181">
        <f>IF('Manual Cash Flow Statement'!D34="",IF(B143=A143,-J142*'Calculadora } ONE MILLION Q. '!$I$13,""),'Manual Cash Flow Statement'!D34)</f>
        <v>-26201.719570609646</v>
      </c>
      <c r="F143" s="181"/>
      <c r="G143" s="181">
        <f>IF('Manual Cash Flow Statement'!E34="",IF(B143=A143,+J142*'Calculadora } ONE MILLION Q. '!$G$10,""),'Manual Cash Flow Statement'!E34)</f>
        <v>39302.579355914466</v>
      </c>
      <c r="H143" s="181"/>
      <c r="I143" s="94">
        <f>IF('Manual Cash Flow Statement'!F34="",IF(B143=A143,-G143*'Calculadora } ONE MILLION Q. '!$I$10,""),'Manual Cash Flow Statement'!F34)</f>
        <v>-3930.2579355914468</v>
      </c>
      <c r="J143" s="181">
        <f t="shared" si="0"/>
        <v>271187.79755580984</v>
      </c>
      <c r="K143" s="181"/>
      <c r="L143" s="181"/>
      <c r="M143" s="181"/>
      <c r="N143" s="182"/>
    </row>
    <row r="144" spans="1:17">
      <c r="A144" s="56">
        <f t="shared" si="1"/>
        <v>30</v>
      </c>
      <c r="B144" s="180">
        <f>IF('Calculadora } ONE MILLION Q. '!$H$7&gt;A144-1,A144,"")</f>
        <v>30</v>
      </c>
      <c r="C144" s="180"/>
      <c r="D144" s="180"/>
      <c r="E144" s="181">
        <f>IF('Manual Cash Flow Statement'!D35="",IF(B144=A144,-J143*'Calculadora } ONE MILLION Q. '!$I$13,""),'Manual Cash Flow Statement'!D35)</f>
        <v>-27118.779755580985</v>
      </c>
      <c r="F144" s="181"/>
      <c r="G144" s="181">
        <f>IF('Manual Cash Flow Statement'!E35="",IF(B144=A144,+J143*'Calculadora } ONE MILLION Q. '!$G$10,""),'Manual Cash Flow Statement'!E35)</f>
        <v>40678.169633371472</v>
      </c>
      <c r="H144" s="181"/>
      <c r="I144" s="94">
        <f>IF('Manual Cash Flow Statement'!F35="",IF(B144=A144,-G144*'Calculadora } ONE MILLION Q. '!$I$10,""),'Manual Cash Flow Statement'!F35)</f>
        <v>-4067.8169633371472</v>
      </c>
      <c r="J144" s="181">
        <f t="shared" si="0"/>
        <v>280679.37047026318</v>
      </c>
      <c r="K144" s="181"/>
      <c r="L144" s="181"/>
      <c r="M144" s="181"/>
      <c r="N144" s="182"/>
    </row>
    <row r="145" spans="1:14">
      <c r="A145" s="56">
        <f t="shared" si="1"/>
        <v>31</v>
      </c>
      <c r="B145" s="180">
        <f>IF('Calculadora } ONE MILLION Q. '!$H$7&gt;A145-1,A145,"")</f>
        <v>31</v>
      </c>
      <c r="C145" s="180"/>
      <c r="D145" s="180"/>
      <c r="E145" s="181">
        <f>IF('Manual Cash Flow Statement'!D36="",IF(B145=A145,-J144*'Calculadora } ONE MILLION Q. '!$I$13,""),'Manual Cash Flow Statement'!D36)</f>
        <v>-28067.93704702632</v>
      </c>
      <c r="F145" s="181"/>
      <c r="G145" s="181">
        <f>IF('Manual Cash Flow Statement'!E36="",IF(B145=A145,+J144*'Calculadora } ONE MILLION Q. '!$G$10,""),'Manual Cash Flow Statement'!E36)</f>
        <v>42101.905570539479</v>
      </c>
      <c r="H145" s="181"/>
      <c r="I145" s="94">
        <f>IF('Manual Cash Flow Statement'!F36="",IF(B145=A145,-G145*'Calculadora } ONE MILLION Q. '!$I$10,""),'Manual Cash Flow Statement'!F36)</f>
        <v>-4210.1905570539484</v>
      </c>
      <c r="J145" s="181">
        <f t="shared" si="0"/>
        <v>290503.1484367224</v>
      </c>
      <c r="K145" s="181"/>
      <c r="L145" s="181"/>
      <c r="M145" s="181"/>
      <c r="N145" s="182"/>
    </row>
    <row r="146" spans="1:14">
      <c r="A146" s="56">
        <f t="shared" si="1"/>
        <v>32</v>
      </c>
      <c r="B146" s="180">
        <f>IF('Calculadora } ONE MILLION Q. '!$H$7&gt;A146-1,A146,"")</f>
        <v>32</v>
      </c>
      <c r="C146" s="180"/>
      <c r="D146" s="180"/>
      <c r="E146" s="181">
        <f>IF('Manual Cash Flow Statement'!D37="",IF(B146=A146,-J145*'Calculadora } ONE MILLION Q. '!$I$13,""),'Manual Cash Flow Statement'!D37)</f>
        <v>-29050.31484367224</v>
      </c>
      <c r="F146" s="181"/>
      <c r="G146" s="181">
        <f>IF('Manual Cash Flow Statement'!E37="",IF(B146=A146,+J145*'Calculadora } ONE MILLION Q. '!$G$10,""),'Manual Cash Flow Statement'!E37)</f>
        <v>43575.472265508361</v>
      </c>
      <c r="H146" s="181"/>
      <c r="I146" s="94">
        <f>IF('Manual Cash Flow Statement'!F37="",IF(B146=A146,-G146*'Calculadora } ONE MILLION Q. '!$I$10,""),'Manual Cash Flow Statement'!F37)</f>
        <v>-4357.5472265508361</v>
      </c>
      <c r="J146" s="181">
        <f t="shared" si="0"/>
        <v>300670.7586320077</v>
      </c>
      <c r="K146" s="181"/>
      <c r="L146" s="181"/>
      <c r="M146" s="181"/>
      <c r="N146" s="182"/>
    </row>
    <row r="147" spans="1:14">
      <c r="A147" s="56">
        <f t="shared" si="1"/>
        <v>33</v>
      </c>
      <c r="B147" s="180">
        <f>IF('Calculadora } ONE MILLION Q. '!$H$7&gt;A147-1,A147,"")</f>
        <v>33</v>
      </c>
      <c r="C147" s="180"/>
      <c r="D147" s="180"/>
      <c r="E147" s="181">
        <f>IF('Manual Cash Flow Statement'!D38="",IF(B147=A147,-J146*'Calculadora } ONE MILLION Q. '!$I$13,""),'Manual Cash Flow Statement'!D38)</f>
        <v>-30067.075863200771</v>
      </c>
      <c r="F147" s="181"/>
      <c r="G147" s="181">
        <f>IF('Manual Cash Flow Statement'!E38="",IF(B147=A147,+J146*'Calculadora } ONE MILLION Q. '!$G$10,""),'Manual Cash Flow Statement'!E38)</f>
        <v>45100.613794801153</v>
      </c>
      <c r="H147" s="181"/>
      <c r="I147" s="94">
        <f>IF('Manual Cash Flow Statement'!F38="",IF(B147=A147,-G147*'Calculadora } ONE MILLION Q. '!$I$10,""),'Manual Cash Flow Statement'!F38)</f>
        <v>-4510.0613794801156</v>
      </c>
      <c r="J147" s="181">
        <f t="shared" si="0"/>
        <v>311194.23518412799</v>
      </c>
      <c r="K147" s="181"/>
      <c r="L147" s="181"/>
      <c r="M147" s="181"/>
      <c r="N147" s="182"/>
    </row>
    <row r="148" spans="1:14">
      <c r="A148" s="56">
        <f t="shared" si="1"/>
        <v>34</v>
      </c>
      <c r="B148" s="180">
        <f>IF('Calculadora } ONE MILLION Q. '!$H$7&gt;A148-1,A148,"")</f>
        <v>34</v>
      </c>
      <c r="C148" s="180"/>
      <c r="D148" s="180"/>
      <c r="E148" s="181">
        <f>IF('Manual Cash Flow Statement'!D39="",IF(B148=A148,-J147*'Calculadora } ONE MILLION Q. '!$I$13,""),'Manual Cash Flow Statement'!D39)</f>
        <v>-31119.423518412801</v>
      </c>
      <c r="F148" s="181"/>
      <c r="G148" s="181">
        <f>IF('Manual Cash Flow Statement'!E39="",IF(B148=A148,+J147*'Calculadora } ONE MILLION Q. '!$G$10,""),'Manual Cash Flow Statement'!E39)</f>
        <v>46679.1352776192</v>
      </c>
      <c r="H148" s="181"/>
      <c r="I148" s="94">
        <f>IF('Manual Cash Flow Statement'!F39="",IF(B148=A148,-G148*'Calculadora } ONE MILLION Q. '!$I$10,""),'Manual Cash Flow Statement'!F39)</f>
        <v>-4667.9135277619198</v>
      </c>
      <c r="J148" s="181">
        <f t="shared" si="0"/>
        <v>322086.03341557248</v>
      </c>
      <c r="K148" s="181"/>
      <c r="L148" s="181"/>
      <c r="M148" s="181"/>
      <c r="N148" s="182"/>
    </row>
    <row r="149" spans="1:14">
      <c r="A149" s="56">
        <f t="shared" si="1"/>
        <v>35</v>
      </c>
      <c r="B149" s="180">
        <f>IF('Calculadora } ONE MILLION Q. '!$H$7&gt;A149-1,A149,"")</f>
        <v>35</v>
      </c>
      <c r="C149" s="180"/>
      <c r="D149" s="180"/>
      <c r="E149" s="181">
        <f>IF('Manual Cash Flow Statement'!D40="",IF(B149=A149,-J148*'Calculadora } ONE MILLION Q. '!$I$13,""),'Manual Cash Flow Statement'!D40)</f>
        <v>-32208.603341557249</v>
      </c>
      <c r="F149" s="181"/>
      <c r="G149" s="181">
        <f>IF('Manual Cash Flow Statement'!E40="",IF(B149=A149,+J148*'Calculadora } ONE MILLION Q. '!$G$10,""),'Manual Cash Flow Statement'!E40)</f>
        <v>48312.905012335868</v>
      </c>
      <c r="H149" s="181"/>
      <c r="I149" s="94">
        <f>IF('Manual Cash Flow Statement'!F40="",IF(B149=A149,-G149*'Calculadora } ONE MILLION Q. '!$I$10,""),'Manual Cash Flow Statement'!F40)</f>
        <v>-4831.2905012335868</v>
      </c>
      <c r="J149" s="181">
        <f t="shared" si="0"/>
        <v>333359.04458511749</v>
      </c>
      <c r="K149" s="181"/>
      <c r="L149" s="181"/>
      <c r="M149" s="181"/>
      <c r="N149" s="182"/>
    </row>
    <row r="150" spans="1:14">
      <c r="B150" s="57"/>
      <c r="C150" s="57"/>
      <c r="D150" s="57"/>
      <c r="E150" s="57"/>
      <c r="F150" s="57"/>
      <c r="G150" s="57"/>
      <c r="H150" s="57"/>
      <c r="I150" s="57"/>
      <c r="J150" s="57"/>
      <c r="N150" s="58" t="str">
        <f>IF(J165="","","…")</f>
        <v/>
      </c>
    </row>
    <row r="151" spans="1:14" ht="18.75" customHeight="1">
      <c r="A151" s="183" t="s">
        <v>25</v>
      </c>
      <c r="B151" s="183"/>
      <c r="C151" s="183"/>
      <c r="D151" s="183"/>
      <c r="E151" s="183"/>
      <c r="F151" s="183"/>
      <c r="G151" s="183"/>
      <c r="H151" s="183"/>
      <c r="I151" s="183"/>
      <c r="J151" s="183"/>
      <c r="K151" s="183"/>
      <c r="L151" s="183"/>
      <c r="N151" s="184">
        <f>+N101+1</f>
        <v>3</v>
      </c>
    </row>
    <row r="152" spans="1:14">
      <c r="A152" s="183"/>
      <c r="B152" s="183"/>
      <c r="C152" s="183"/>
      <c r="D152" s="183"/>
      <c r="E152" s="183"/>
      <c r="F152" s="183"/>
      <c r="G152" s="183"/>
      <c r="H152" s="183"/>
      <c r="I152" s="183"/>
      <c r="J152" s="183"/>
      <c r="K152" s="183"/>
      <c r="L152" s="183"/>
      <c r="N152" s="184"/>
    </row>
    <row r="155" spans="1:14">
      <c r="D155" s="193" t="s">
        <v>28</v>
      </c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</row>
    <row r="156" spans="1:14"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</row>
    <row r="157" spans="1:14">
      <c r="D157" s="194">
        <f ca="1">TODAY()</f>
        <v>39528</v>
      </c>
      <c r="E157" s="194"/>
      <c r="F157" s="194"/>
      <c r="G157" s="194"/>
      <c r="H157" s="194"/>
      <c r="I157" s="194"/>
      <c r="J157" s="194"/>
      <c r="K157" s="194"/>
      <c r="L157" s="194"/>
      <c r="M157" s="194"/>
      <c r="N157" s="194"/>
    </row>
    <row r="159" spans="1:14">
      <c r="A159" s="195" t="s">
        <v>26</v>
      </c>
      <c r="B159" s="196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  <c r="M159" s="196"/>
      <c r="N159" s="196"/>
    </row>
    <row r="160" spans="1:14">
      <c r="A160" s="197" t="s">
        <v>42</v>
      </c>
      <c r="B160" s="197"/>
      <c r="C160" s="197"/>
      <c r="D160" s="197"/>
      <c r="E160" s="197"/>
      <c r="F160" s="197"/>
      <c r="G160" s="197"/>
      <c r="H160" s="197"/>
      <c r="I160" s="197"/>
      <c r="J160" s="197"/>
      <c r="K160" s="197"/>
      <c r="L160" s="197"/>
      <c r="M160" s="197"/>
      <c r="N160" s="197"/>
    </row>
    <row r="161" spans="1:14" ht="15.75" thickBot="1">
      <c r="A161" s="198"/>
      <c r="B161" s="198"/>
      <c r="C161" s="198"/>
      <c r="D161" s="198"/>
      <c r="E161" s="198"/>
      <c r="F161" s="198"/>
      <c r="G161" s="198"/>
      <c r="H161" s="198"/>
      <c r="I161" s="198"/>
      <c r="J161" s="198"/>
      <c r="K161" s="198"/>
      <c r="L161" s="198"/>
      <c r="M161" s="198"/>
      <c r="N161" s="198"/>
    </row>
    <row r="163" spans="1:14">
      <c r="A163" s="52" t="str">
        <f>+A113</f>
        <v>ANO</v>
      </c>
      <c r="B163" s="185" t="s">
        <v>33</v>
      </c>
      <c r="C163" s="185"/>
      <c r="D163" s="185"/>
      <c r="E163" s="186" t="s">
        <v>38</v>
      </c>
      <c r="F163" s="185"/>
      <c r="G163" s="186" t="s">
        <v>41</v>
      </c>
      <c r="H163" s="187"/>
      <c r="I163" s="49" t="s">
        <v>40</v>
      </c>
      <c r="J163" s="186" t="s">
        <v>39</v>
      </c>
      <c r="K163" s="185"/>
      <c r="L163" s="185"/>
      <c r="M163" s="185"/>
      <c r="N163" s="187"/>
    </row>
    <row r="164" spans="1:14">
      <c r="A164" s="54">
        <f>+A149</f>
        <v>35</v>
      </c>
      <c r="B164" s="188" t="s">
        <v>43</v>
      </c>
      <c r="C164" s="189"/>
      <c r="D164" s="189"/>
      <c r="E164" s="190" t="str">
        <f>IF(A165=B165,J149,"")</f>
        <v/>
      </c>
      <c r="F164" s="190"/>
      <c r="G164" s="191" t="str">
        <f>IF(A165=B165,0,"")</f>
        <v/>
      </c>
      <c r="H164" s="191"/>
      <c r="I164" s="51" t="str">
        <f>IF(A165=B165,0,"")</f>
        <v/>
      </c>
      <c r="J164" s="190" t="str">
        <f>IF(B165=A165,+E164+G164+I164,"")</f>
        <v/>
      </c>
      <c r="K164" s="190"/>
      <c r="L164" s="190"/>
      <c r="M164" s="190"/>
      <c r="N164" s="192"/>
    </row>
    <row r="165" spans="1:14">
      <c r="A165" s="53">
        <f>+A164+1</f>
        <v>36</v>
      </c>
      <c r="B165" s="179" t="str">
        <f>IF('Calculadora } ONE MILLION Q. '!$H$7&gt;A165-1,A165,"")</f>
        <v/>
      </c>
      <c r="C165" s="180"/>
      <c r="D165" s="180"/>
      <c r="E165" s="181" t="str">
        <f>IF('Manual Cash Flow Statement'!D41="",IF(B165=A165,-J164*'Calculadora } ONE MILLION Q. '!$I$13,""),'Manual Cash Flow Statement'!D41)</f>
        <v/>
      </c>
      <c r="F165" s="181"/>
      <c r="G165" s="181" t="str">
        <f>IF('Manual Cash Flow Statement'!E41="",IF(B165=A165,+J164*'Calculadora } ONE MILLION Q. '!$G$10,""),'Manual Cash Flow Statement'!E41)</f>
        <v/>
      </c>
      <c r="H165" s="181"/>
      <c r="I165" s="50" t="str">
        <f>IF('Manual Cash Flow Statement'!F41="",IF(B165=A165,-G165*'Calculadora } ONE MILLION Q. '!$I$10,""),'Manual Cash Flow Statement'!F41)</f>
        <v/>
      </c>
      <c r="J165" s="181" t="str">
        <f t="shared" ref="J165:J198" si="2">IF(A165=B165,SUM(E165:I165)+J164,"")</f>
        <v/>
      </c>
      <c r="K165" s="181"/>
      <c r="L165" s="181"/>
      <c r="M165" s="181"/>
      <c r="N165" s="182"/>
    </row>
    <row r="166" spans="1:14">
      <c r="A166" s="53">
        <f t="shared" ref="A166:A199" si="3">+A165+1</f>
        <v>37</v>
      </c>
      <c r="B166" s="179" t="str">
        <f>IF('Calculadora } ONE MILLION Q. '!$H$7&gt;A166-1,A166,"")</f>
        <v/>
      </c>
      <c r="C166" s="180"/>
      <c r="D166" s="180"/>
      <c r="E166" s="181" t="str">
        <f>IF('Manual Cash Flow Statement'!D42="",IF(B166=A166,-J165*'Calculadora } ONE MILLION Q. '!$I$13,""),'Manual Cash Flow Statement'!D42)</f>
        <v/>
      </c>
      <c r="F166" s="181"/>
      <c r="G166" s="181" t="str">
        <f>IF('Manual Cash Flow Statement'!E42="",IF(B166=A166,+J165*'Calculadora } ONE MILLION Q. '!$G$10,""),'Manual Cash Flow Statement'!E42)</f>
        <v/>
      </c>
      <c r="H166" s="181"/>
      <c r="I166" s="94" t="str">
        <f>IF('Manual Cash Flow Statement'!F42="",IF(B166=A166,-G166*'Calculadora } ONE MILLION Q. '!$I$10,""),'Manual Cash Flow Statement'!F42)</f>
        <v/>
      </c>
      <c r="J166" s="181" t="str">
        <f t="shared" si="2"/>
        <v/>
      </c>
      <c r="K166" s="181"/>
      <c r="L166" s="181"/>
      <c r="M166" s="181"/>
      <c r="N166" s="182"/>
    </row>
    <row r="167" spans="1:14">
      <c r="A167" s="53">
        <f t="shared" si="3"/>
        <v>38</v>
      </c>
      <c r="B167" s="179" t="str">
        <f>IF('Calculadora } ONE MILLION Q. '!$H$7&gt;A167-1,A167,"")</f>
        <v/>
      </c>
      <c r="C167" s="180"/>
      <c r="D167" s="180"/>
      <c r="E167" s="181" t="str">
        <f>IF('Manual Cash Flow Statement'!D43="",IF(B167=A167,-J166*'Calculadora } ONE MILLION Q. '!$I$13,""),'Manual Cash Flow Statement'!D43)</f>
        <v/>
      </c>
      <c r="F167" s="181"/>
      <c r="G167" s="181" t="str">
        <f>IF('Manual Cash Flow Statement'!E43="",IF(B167=A167,+J166*'Calculadora } ONE MILLION Q. '!$G$10,""),'Manual Cash Flow Statement'!E43)</f>
        <v/>
      </c>
      <c r="H167" s="181"/>
      <c r="I167" s="94" t="str">
        <f>IF('Manual Cash Flow Statement'!F43="",IF(B167=A167,-G167*'Calculadora } ONE MILLION Q. '!$I$10,""),'Manual Cash Flow Statement'!F43)</f>
        <v/>
      </c>
      <c r="J167" s="181" t="str">
        <f t="shared" si="2"/>
        <v/>
      </c>
      <c r="K167" s="181"/>
      <c r="L167" s="181"/>
      <c r="M167" s="181"/>
      <c r="N167" s="182"/>
    </row>
    <row r="168" spans="1:14">
      <c r="A168" s="53">
        <f t="shared" si="3"/>
        <v>39</v>
      </c>
      <c r="B168" s="179" t="str">
        <f>IF('Calculadora } ONE MILLION Q. '!$H$7&gt;A168-1,A168,"")</f>
        <v/>
      </c>
      <c r="C168" s="180"/>
      <c r="D168" s="180"/>
      <c r="E168" s="181" t="str">
        <f>IF('Manual Cash Flow Statement'!D44="",IF(B168=A168,-J167*'Calculadora } ONE MILLION Q. '!$I$13,""),'Manual Cash Flow Statement'!D44)</f>
        <v/>
      </c>
      <c r="F168" s="181"/>
      <c r="G168" s="181" t="str">
        <f>IF('Manual Cash Flow Statement'!E44="",IF(B168=A168,+J167*'Calculadora } ONE MILLION Q. '!$G$10,""),'Manual Cash Flow Statement'!E44)</f>
        <v/>
      </c>
      <c r="H168" s="181"/>
      <c r="I168" s="94" t="str">
        <f>IF('Manual Cash Flow Statement'!F44="",IF(B168=A168,-G168*'Calculadora } ONE MILLION Q. '!$I$10,""),'Manual Cash Flow Statement'!F44)</f>
        <v/>
      </c>
      <c r="J168" s="181" t="str">
        <f t="shared" si="2"/>
        <v/>
      </c>
      <c r="K168" s="181"/>
      <c r="L168" s="181"/>
      <c r="M168" s="181"/>
      <c r="N168" s="182"/>
    </row>
    <row r="169" spans="1:14">
      <c r="A169" s="53">
        <f t="shared" si="3"/>
        <v>40</v>
      </c>
      <c r="B169" s="179" t="str">
        <f>IF('Calculadora } ONE MILLION Q. '!$H$7&gt;A169-1,A169,"")</f>
        <v/>
      </c>
      <c r="C169" s="180"/>
      <c r="D169" s="180"/>
      <c r="E169" s="181" t="str">
        <f>IF('Manual Cash Flow Statement'!D45="",IF(B169=A169,-J168*'Calculadora } ONE MILLION Q. '!$I$13,""),'Manual Cash Flow Statement'!D45)</f>
        <v/>
      </c>
      <c r="F169" s="181"/>
      <c r="G169" s="181" t="str">
        <f>IF('Manual Cash Flow Statement'!E45="",IF(B169=A169,+J168*'Calculadora } ONE MILLION Q. '!$G$10,""),'Manual Cash Flow Statement'!E45)</f>
        <v/>
      </c>
      <c r="H169" s="181"/>
      <c r="I169" s="94" t="str">
        <f>IF('Manual Cash Flow Statement'!F45="",IF(B169=A169,-G169*'Calculadora } ONE MILLION Q. '!$I$10,""),'Manual Cash Flow Statement'!F45)</f>
        <v/>
      </c>
      <c r="J169" s="181" t="str">
        <f t="shared" si="2"/>
        <v/>
      </c>
      <c r="K169" s="181"/>
      <c r="L169" s="181"/>
      <c r="M169" s="181"/>
      <c r="N169" s="182"/>
    </row>
    <row r="170" spans="1:14">
      <c r="A170" s="53">
        <f t="shared" si="3"/>
        <v>41</v>
      </c>
      <c r="B170" s="179" t="str">
        <f>IF('Calculadora } ONE MILLION Q. '!$H$7&gt;A170-1,A170,"")</f>
        <v/>
      </c>
      <c r="C170" s="180"/>
      <c r="D170" s="180"/>
      <c r="E170" s="181" t="str">
        <f>IF('Manual Cash Flow Statement'!D46="",IF(B170=A170,-J169*'Calculadora } ONE MILLION Q. '!$I$13,""),'Manual Cash Flow Statement'!D46)</f>
        <v/>
      </c>
      <c r="F170" s="181"/>
      <c r="G170" s="181" t="str">
        <f>IF('Manual Cash Flow Statement'!E46="",IF(B170=A170,+J169*'Calculadora } ONE MILLION Q. '!$G$10,""),'Manual Cash Flow Statement'!E46)</f>
        <v/>
      </c>
      <c r="H170" s="181"/>
      <c r="I170" s="94" t="str">
        <f>IF('Manual Cash Flow Statement'!F46="",IF(B170=A170,-G170*'Calculadora } ONE MILLION Q. '!$I$10,""),'Manual Cash Flow Statement'!F46)</f>
        <v/>
      </c>
      <c r="J170" s="181" t="str">
        <f t="shared" si="2"/>
        <v/>
      </c>
      <c r="K170" s="181"/>
      <c r="L170" s="181"/>
      <c r="M170" s="181"/>
      <c r="N170" s="182"/>
    </row>
    <row r="171" spans="1:14">
      <c r="A171" s="53">
        <f t="shared" si="3"/>
        <v>42</v>
      </c>
      <c r="B171" s="179" t="str">
        <f>IF('Calculadora } ONE MILLION Q. '!$H$7&gt;A171-1,A171,"")</f>
        <v/>
      </c>
      <c r="C171" s="180"/>
      <c r="D171" s="180"/>
      <c r="E171" s="181" t="str">
        <f>IF('Manual Cash Flow Statement'!D47="",IF(B171=A171,-J170*'Calculadora } ONE MILLION Q. '!$I$13,""),'Manual Cash Flow Statement'!D47)</f>
        <v/>
      </c>
      <c r="F171" s="181"/>
      <c r="G171" s="181" t="str">
        <f>IF('Manual Cash Flow Statement'!E47="",IF(B171=A171,+J170*'Calculadora } ONE MILLION Q. '!$G$10,""),'Manual Cash Flow Statement'!E47)</f>
        <v/>
      </c>
      <c r="H171" s="181"/>
      <c r="I171" s="94" t="str">
        <f>IF('Manual Cash Flow Statement'!F47="",IF(B171=A171,-G171*'Calculadora } ONE MILLION Q. '!$I$10,""),'Manual Cash Flow Statement'!F47)</f>
        <v/>
      </c>
      <c r="J171" s="181" t="str">
        <f t="shared" si="2"/>
        <v/>
      </c>
      <c r="K171" s="181"/>
      <c r="L171" s="181"/>
      <c r="M171" s="181"/>
      <c r="N171" s="182"/>
    </row>
    <row r="172" spans="1:14">
      <c r="A172" s="53">
        <f t="shared" si="3"/>
        <v>43</v>
      </c>
      <c r="B172" s="179" t="str">
        <f>IF('Calculadora } ONE MILLION Q. '!$H$7&gt;A172-1,A172,"")</f>
        <v/>
      </c>
      <c r="C172" s="180"/>
      <c r="D172" s="180"/>
      <c r="E172" s="181" t="str">
        <f>IF('Manual Cash Flow Statement'!D48="",IF(B172=A172,-J171*'Calculadora } ONE MILLION Q. '!$I$13,""),'Manual Cash Flow Statement'!D48)</f>
        <v/>
      </c>
      <c r="F172" s="181"/>
      <c r="G172" s="181" t="str">
        <f>IF('Manual Cash Flow Statement'!E48="",IF(B172=A172,+J171*'Calculadora } ONE MILLION Q. '!$G$10,""),'Manual Cash Flow Statement'!E48)</f>
        <v/>
      </c>
      <c r="H172" s="181"/>
      <c r="I172" s="94" t="str">
        <f>IF('Manual Cash Flow Statement'!F48="",IF(B172=A172,-G172*'Calculadora } ONE MILLION Q. '!$I$10,""),'Manual Cash Flow Statement'!F48)</f>
        <v/>
      </c>
      <c r="J172" s="181" t="str">
        <f t="shared" si="2"/>
        <v/>
      </c>
      <c r="K172" s="181"/>
      <c r="L172" s="181"/>
      <c r="M172" s="181"/>
      <c r="N172" s="182"/>
    </row>
    <row r="173" spans="1:14">
      <c r="A173" s="53">
        <f t="shared" si="3"/>
        <v>44</v>
      </c>
      <c r="B173" s="179" t="str">
        <f>IF('Calculadora } ONE MILLION Q. '!$H$7&gt;A173-1,A173,"")</f>
        <v/>
      </c>
      <c r="C173" s="180"/>
      <c r="D173" s="180"/>
      <c r="E173" s="181" t="str">
        <f>IF('Manual Cash Flow Statement'!D49="",IF(B173=A173,-J172*'Calculadora } ONE MILLION Q. '!$I$13,""),'Manual Cash Flow Statement'!D49)</f>
        <v/>
      </c>
      <c r="F173" s="181"/>
      <c r="G173" s="181" t="str">
        <f>IF('Manual Cash Flow Statement'!E49="",IF(B173=A173,+J172*'Calculadora } ONE MILLION Q. '!$G$10,""),'Manual Cash Flow Statement'!E49)</f>
        <v/>
      </c>
      <c r="H173" s="181"/>
      <c r="I173" s="94" t="str">
        <f>IF('Manual Cash Flow Statement'!F49="",IF(B173=A173,-G173*'Calculadora } ONE MILLION Q. '!$I$10,""),'Manual Cash Flow Statement'!F49)</f>
        <v/>
      </c>
      <c r="J173" s="181" t="str">
        <f t="shared" si="2"/>
        <v/>
      </c>
      <c r="K173" s="181"/>
      <c r="L173" s="181"/>
      <c r="M173" s="181"/>
      <c r="N173" s="182"/>
    </row>
    <row r="174" spans="1:14">
      <c r="A174" s="53">
        <f t="shared" si="3"/>
        <v>45</v>
      </c>
      <c r="B174" s="179" t="str">
        <f>IF('Calculadora } ONE MILLION Q. '!$H$7&gt;A174-1,A174,"")</f>
        <v/>
      </c>
      <c r="C174" s="180"/>
      <c r="D174" s="180"/>
      <c r="E174" s="181" t="str">
        <f>IF('Manual Cash Flow Statement'!D50="",IF(B174=A174,-J173*'Calculadora } ONE MILLION Q. '!$I$13,""),'Manual Cash Flow Statement'!D50)</f>
        <v/>
      </c>
      <c r="F174" s="181"/>
      <c r="G174" s="181" t="str">
        <f>IF('Manual Cash Flow Statement'!E50="",IF(B174=A174,+J173*'Calculadora } ONE MILLION Q. '!$G$10,""),'Manual Cash Flow Statement'!E50)</f>
        <v/>
      </c>
      <c r="H174" s="181"/>
      <c r="I174" s="94" t="str">
        <f>IF('Manual Cash Flow Statement'!F50="",IF(B174=A174,-G174*'Calculadora } ONE MILLION Q. '!$I$10,""),'Manual Cash Flow Statement'!F50)</f>
        <v/>
      </c>
      <c r="J174" s="181" t="str">
        <f t="shared" si="2"/>
        <v/>
      </c>
      <c r="K174" s="181"/>
      <c r="L174" s="181"/>
      <c r="M174" s="181"/>
      <c r="N174" s="182"/>
    </row>
    <row r="175" spans="1:14">
      <c r="A175" s="53">
        <f t="shared" si="3"/>
        <v>46</v>
      </c>
      <c r="B175" s="179" t="str">
        <f>IF('Calculadora } ONE MILLION Q. '!$H$7&gt;A175-1,A175,"")</f>
        <v/>
      </c>
      <c r="C175" s="180"/>
      <c r="D175" s="180"/>
      <c r="E175" s="181" t="str">
        <f>IF('Manual Cash Flow Statement'!D51="",IF(B175=A175,-J174*'Calculadora } ONE MILLION Q. '!$I$13,""),'Manual Cash Flow Statement'!D51)</f>
        <v/>
      </c>
      <c r="F175" s="181"/>
      <c r="G175" s="181" t="str">
        <f>IF('Manual Cash Flow Statement'!E51="",IF(B175=A175,+J174*'Calculadora } ONE MILLION Q. '!$G$10,""),'Manual Cash Flow Statement'!E51)</f>
        <v/>
      </c>
      <c r="H175" s="181"/>
      <c r="I175" s="94" t="str">
        <f>IF('Manual Cash Flow Statement'!F51="",IF(B175=A175,-G175*'Calculadora } ONE MILLION Q. '!$I$10,""),'Manual Cash Flow Statement'!F51)</f>
        <v/>
      </c>
      <c r="J175" s="181" t="str">
        <f t="shared" si="2"/>
        <v/>
      </c>
      <c r="K175" s="181"/>
      <c r="L175" s="181"/>
      <c r="M175" s="181"/>
      <c r="N175" s="182"/>
    </row>
    <row r="176" spans="1:14">
      <c r="A176" s="53">
        <f t="shared" si="3"/>
        <v>47</v>
      </c>
      <c r="B176" s="179" t="str">
        <f>IF('Calculadora } ONE MILLION Q. '!$H$7&gt;A176-1,A176,"")</f>
        <v/>
      </c>
      <c r="C176" s="180"/>
      <c r="D176" s="180"/>
      <c r="E176" s="181" t="str">
        <f>IF('Manual Cash Flow Statement'!D52="",IF(B176=A176,-J175*'Calculadora } ONE MILLION Q. '!$I$13,""),'Manual Cash Flow Statement'!D52)</f>
        <v/>
      </c>
      <c r="F176" s="181"/>
      <c r="G176" s="181" t="str">
        <f>IF('Manual Cash Flow Statement'!E52="",IF(B176=A176,+J175*'Calculadora } ONE MILLION Q. '!$G$10,""),'Manual Cash Flow Statement'!E52)</f>
        <v/>
      </c>
      <c r="H176" s="181"/>
      <c r="I176" s="94" t="str">
        <f>IF('Manual Cash Flow Statement'!F52="",IF(B176=A176,-G176*'Calculadora } ONE MILLION Q. '!$I$10,""),'Manual Cash Flow Statement'!F52)</f>
        <v/>
      </c>
      <c r="J176" s="181" t="str">
        <f t="shared" si="2"/>
        <v/>
      </c>
      <c r="K176" s="181"/>
      <c r="L176" s="181"/>
      <c r="M176" s="181"/>
      <c r="N176" s="182"/>
    </row>
    <row r="177" spans="1:14">
      <c r="A177" s="53">
        <f t="shared" si="3"/>
        <v>48</v>
      </c>
      <c r="B177" s="179" t="str">
        <f>IF('Calculadora } ONE MILLION Q. '!$H$7&gt;A177-1,A177,"")</f>
        <v/>
      </c>
      <c r="C177" s="180"/>
      <c r="D177" s="180"/>
      <c r="E177" s="181" t="str">
        <f>IF('Manual Cash Flow Statement'!D53="",IF(B177=A177,-J176*'Calculadora } ONE MILLION Q. '!$I$13,""),'Manual Cash Flow Statement'!D53)</f>
        <v/>
      </c>
      <c r="F177" s="181"/>
      <c r="G177" s="181" t="str">
        <f>IF('Manual Cash Flow Statement'!E53="",IF(B177=A177,+J176*'Calculadora } ONE MILLION Q. '!$G$10,""),'Manual Cash Flow Statement'!E53)</f>
        <v/>
      </c>
      <c r="H177" s="181"/>
      <c r="I177" s="94" t="str">
        <f>IF('Manual Cash Flow Statement'!F53="",IF(B177=A177,-G177*'Calculadora } ONE MILLION Q. '!$I$10,""),'Manual Cash Flow Statement'!F53)</f>
        <v/>
      </c>
      <c r="J177" s="181" t="str">
        <f t="shared" si="2"/>
        <v/>
      </c>
      <c r="K177" s="181"/>
      <c r="L177" s="181"/>
      <c r="M177" s="181"/>
      <c r="N177" s="182"/>
    </row>
    <row r="178" spans="1:14">
      <c r="A178" s="53">
        <f t="shared" si="3"/>
        <v>49</v>
      </c>
      <c r="B178" s="179" t="str">
        <f>IF('Calculadora } ONE MILLION Q. '!$H$7&gt;A178-1,A178,"")</f>
        <v/>
      </c>
      <c r="C178" s="180"/>
      <c r="D178" s="180"/>
      <c r="E178" s="181" t="str">
        <f>IF('Manual Cash Flow Statement'!D54="",IF(B178=A178,-J177*'Calculadora } ONE MILLION Q. '!$I$13,""),'Manual Cash Flow Statement'!D54)</f>
        <v/>
      </c>
      <c r="F178" s="181"/>
      <c r="G178" s="181" t="str">
        <f>IF('Manual Cash Flow Statement'!E54="",IF(B178=A178,+J177*'Calculadora } ONE MILLION Q. '!$G$10,""),'Manual Cash Flow Statement'!E54)</f>
        <v/>
      </c>
      <c r="H178" s="181"/>
      <c r="I178" s="94" t="str">
        <f>IF('Manual Cash Flow Statement'!F54="",IF(B178=A178,-G178*'Calculadora } ONE MILLION Q. '!$I$10,""),'Manual Cash Flow Statement'!F54)</f>
        <v/>
      </c>
      <c r="J178" s="181" t="str">
        <f t="shared" si="2"/>
        <v/>
      </c>
      <c r="K178" s="181"/>
      <c r="L178" s="181"/>
      <c r="M178" s="181"/>
      <c r="N178" s="182"/>
    </row>
    <row r="179" spans="1:14">
      <c r="A179" s="53">
        <f t="shared" si="3"/>
        <v>50</v>
      </c>
      <c r="B179" s="179" t="str">
        <f>IF('Calculadora } ONE MILLION Q. '!$H$7&gt;A179-1,A179,"")</f>
        <v/>
      </c>
      <c r="C179" s="180"/>
      <c r="D179" s="180"/>
      <c r="E179" s="181" t="str">
        <f>IF('Manual Cash Flow Statement'!D55="",IF(B179=A179,-J178*'Calculadora } ONE MILLION Q. '!$I$13,""),'Manual Cash Flow Statement'!D55)</f>
        <v/>
      </c>
      <c r="F179" s="181"/>
      <c r="G179" s="181" t="str">
        <f>IF('Manual Cash Flow Statement'!E55="",IF(B179=A179,+J178*'Calculadora } ONE MILLION Q. '!$G$10,""),'Manual Cash Flow Statement'!E55)</f>
        <v/>
      </c>
      <c r="H179" s="181"/>
      <c r="I179" s="94" t="str">
        <f>IF('Manual Cash Flow Statement'!F55="",IF(B179=A179,-G179*'Calculadora } ONE MILLION Q. '!$I$10,""),'Manual Cash Flow Statement'!F55)</f>
        <v/>
      </c>
      <c r="J179" s="181" t="str">
        <f t="shared" si="2"/>
        <v/>
      </c>
      <c r="K179" s="181"/>
      <c r="L179" s="181"/>
      <c r="M179" s="181"/>
      <c r="N179" s="182"/>
    </row>
    <row r="180" spans="1:14">
      <c r="A180" s="53">
        <f t="shared" si="3"/>
        <v>51</v>
      </c>
      <c r="B180" s="179" t="str">
        <f>IF('Calculadora } ONE MILLION Q. '!$H$7&gt;A180-1,A180,"")</f>
        <v/>
      </c>
      <c r="C180" s="180"/>
      <c r="D180" s="180"/>
      <c r="E180" s="181" t="str">
        <f>IF('Manual Cash Flow Statement'!D56="",IF(B180=A180,-J179*'Calculadora } ONE MILLION Q. '!$I$13,""),'Manual Cash Flow Statement'!D56)</f>
        <v/>
      </c>
      <c r="F180" s="181"/>
      <c r="G180" s="181" t="str">
        <f>IF('Manual Cash Flow Statement'!E56="",IF(B180=A180,+J179*'Calculadora } ONE MILLION Q. '!$G$10,""),'Manual Cash Flow Statement'!E56)</f>
        <v/>
      </c>
      <c r="H180" s="181"/>
      <c r="I180" s="94" t="str">
        <f>IF('Manual Cash Flow Statement'!F56="",IF(B180=A180,-G180*'Calculadora } ONE MILLION Q. '!$I$10,""),'Manual Cash Flow Statement'!F56)</f>
        <v/>
      </c>
      <c r="J180" s="181" t="str">
        <f t="shared" si="2"/>
        <v/>
      </c>
      <c r="K180" s="181"/>
      <c r="L180" s="181"/>
      <c r="M180" s="181"/>
      <c r="N180" s="182"/>
    </row>
    <row r="181" spans="1:14">
      <c r="A181" s="53">
        <f t="shared" si="3"/>
        <v>52</v>
      </c>
      <c r="B181" s="179" t="str">
        <f>IF('Calculadora } ONE MILLION Q. '!$H$7&gt;A181-1,A181,"")</f>
        <v/>
      </c>
      <c r="C181" s="180"/>
      <c r="D181" s="180"/>
      <c r="E181" s="181" t="str">
        <f>IF('Manual Cash Flow Statement'!D57="",IF(B181=A181,-J180*'Calculadora } ONE MILLION Q. '!$I$13,""),'Manual Cash Flow Statement'!D57)</f>
        <v/>
      </c>
      <c r="F181" s="181"/>
      <c r="G181" s="181" t="str">
        <f>IF('Manual Cash Flow Statement'!E57="",IF(B181=A181,+J180*'Calculadora } ONE MILLION Q. '!$G$10,""),'Manual Cash Flow Statement'!E57)</f>
        <v/>
      </c>
      <c r="H181" s="181"/>
      <c r="I181" s="94" t="str">
        <f>IF('Manual Cash Flow Statement'!F57="",IF(B181=A181,-G181*'Calculadora } ONE MILLION Q. '!$I$10,""),'Manual Cash Flow Statement'!F57)</f>
        <v/>
      </c>
      <c r="J181" s="181" t="str">
        <f t="shared" si="2"/>
        <v/>
      </c>
      <c r="K181" s="181"/>
      <c r="L181" s="181"/>
      <c r="M181" s="181"/>
      <c r="N181" s="182"/>
    </row>
    <row r="182" spans="1:14">
      <c r="A182" s="53">
        <f t="shared" si="3"/>
        <v>53</v>
      </c>
      <c r="B182" s="179" t="str">
        <f>IF('Calculadora } ONE MILLION Q. '!$H$7&gt;A182-1,A182,"")</f>
        <v/>
      </c>
      <c r="C182" s="180"/>
      <c r="D182" s="180"/>
      <c r="E182" s="181" t="str">
        <f>IF('Manual Cash Flow Statement'!D58="",IF(B182=A182,-J181*'Calculadora } ONE MILLION Q. '!$I$13,""),'Manual Cash Flow Statement'!D58)</f>
        <v/>
      </c>
      <c r="F182" s="181"/>
      <c r="G182" s="181" t="str">
        <f>IF('Manual Cash Flow Statement'!E58="",IF(B182=A182,+J181*'Calculadora } ONE MILLION Q. '!$G$10,""),'Manual Cash Flow Statement'!E58)</f>
        <v/>
      </c>
      <c r="H182" s="181"/>
      <c r="I182" s="94" t="str">
        <f>IF('Manual Cash Flow Statement'!F58="",IF(B182=A182,-G182*'Calculadora } ONE MILLION Q. '!$I$10,""),'Manual Cash Flow Statement'!F58)</f>
        <v/>
      </c>
      <c r="J182" s="181" t="str">
        <f t="shared" si="2"/>
        <v/>
      </c>
      <c r="K182" s="181"/>
      <c r="L182" s="181"/>
      <c r="M182" s="181"/>
      <c r="N182" s="182"/>
    </row>
    <row r="183" spans="1:14">
      <c r="A183" s="53">
        <f t="shared" si="3"/>
        <v>54</v>
      </c>
      <c r="B183" s="179" t="str">
        <f>IF('Calculadora } ONE MILLION Q. '!$H$7&gt;A183-1,A183,"")</f>
        <v/>
      </c>
      <c r="C183" s="180"/>
      <c r="D183" s="180"/>
      <c r="E183" s="181" t="str">
        <f>IF('Manual Cash Flow Statement'!D59="",IF(B183=A183,-J182*'Calculadora } ONE MILLION Q. '!$I$13,""),'Manual Cash Flow Statement'!D59)</f>
        <v/>
      </c>
      <c r="F183" s="181"/>
      <c r="G183" s="181" t="str">
        <f>IF('Manual Cash Flow Statement'!E59="",IF(B183=A183,+J182*'Calculadora } ONE MILLION Q. '!$G$10,""),'Manual Cash Flow Statement'!E59)</f>
        <v/>
      </c>
      <c r="H183" s="181"/>
      <c r="I183" s="94" t="str">
        <f>IF('Manual Cash Flow Statement'!F59="",IF(B183=A183,-G183*'Calculadora } ONE MILLION Q. '!$I$10,""),'Manual Cash Flow Statement'!F59)</f>
        <v/>
      </c>
      <c r="J183" s="181" t="str">
        <f t="shared" si="2"/>
        <v/>
      </c>
      <c r="K183" s="181"/>
      <c r="L183" s="181"/>
      <c r="M183" s="181"/>
      <c r="N183" s="182"/>
    </row>
    <row r="184" spans="1:14">
      <c r="A184" s="53">
        <f t="shared" si="3"/>
        <v>55</v>
      </c>
      <c r="B184" s="179" t="str">
        <f>IF('Calculadora } ONE MILLION Q. '!$H$7&gt;A184-1,A184,"")</f>
        <v/>
      </c>
      <c r="C184" s="180"/>
      <c r="D184" s="180"/>
      <c r="E184" s="181" t="str">
        <f>IF('Manual Cash Flow Statement'!D60="",IF(B184=A184,-J183*'Calculadora } ONE MILLION Q. '!$I$13,""),'Manual Cash Flow Statement'!D60)</f>
        <v/>
      </c>
      <c r="F184" s="181"/>
      <c r="G184" s="181" t="str">
        <f>IF('Manual Cash Flow Statement'!E60="",IF(B184=A184,+J183*'Calculadora } ONE MILLION Q. '!$G$10,""),'Manual Cash Flow Statement'!E60)</f>
        <v/>
      </c>
      <c r="H184" s="181"/>
      <c r="I184" s="94" t="str">
        <f>IF('Manual Cash Flow Statement'!F60="",IF(B184=A184,-G184*'Calculadora } ONE MILLION Q. '!$I$10,""),'Manual Cash Flow Statement'!F60)</f>
        <v/>
      </c>
      <c r="J184" s="181" t="str">
        <f t="shared" si="2"/>
        <v/>
      </c>
      <c r="K184" s="181"/>
      <c r="L184" s="181"/>
      <c r="M184" s="181"/>
      <c r="N184" s="182"/>
    </row>
    <row r="185" spans="1:14">
      <c r="A185" s="53">
        <f t="shared" si="3"/>
        <v>56</v>
      </c>
      <c r="B185" s="179" t="str">
        <f>IF('Calculadora } ONE MILLION Q. '!$H$7&gt;A185-1,A185,"")</f>
        <v/>
      </c>
      <c r="C185" s="180"/>
      <c r="D185" s="180"/>
      <c r="E185" s="181" t="str">
        <f>IF('Manual Cash Flow Statement'!D61="",IF(B185=A185,-J184*'Calculadora } ONE MILLION Q. '!$I$13,""),'Manual Cash Flow Statement'!D61)</f>
        <v/>
      </c>
      <c r="F185" s="181"/>
      <c r="G185" s="181" t="str">
        <f>IF('Manual Cash Flow Statement'!E61="",IF(B185=A185,+J184*'Calculadora } ONE MILLION Q. '!$G$10,""),'Manual Cash Flow Statement'!E61)</f>
        <v/>
      </c>
      <c r="H185" s="181"/>
      <c r="I185" s="94" t="str">
        <f>IF('Manual Cash Flow Statement'!F61="",IF(B185=A185,-G185*'Calculadora } ONE MILLION Q. '!$I$10,""),'Manual Cash Flow Statement'!F61)</f>
        <v/>
      </c>
      <c r="J185" s="181" t="str">
        <f t="shared" si="2"/>
        <v/>
      </c>
      <c r="K185" s="181"/>
      <c r="L185" s="181"/>
      <c r="M185" s="181"/>
      <c r="N185" s="182"/>
    </row>
    <row r="186" spans="1:14">
      <c r="A186" s="53">
        <f t="shared" si="3"/>
        <v>57</v>
      </c>
      <c r="B186" s="179" t="str">
        <f>IF('Calculadora } ONE MILLION Q. '!$H$7&gt;A186-1,A186,"")</f>
        <v/>
      </c>
      <c r="C186" s="180"/>
      <c r="D186" s="180"/>
      <c r="E186" s="181" t="str">
        <f>IF('Manual Cash Flow Statement'!D62="",IF(B186=A186,-J185*'Calculadora } ONE MILLION Q. '!$I$13,""),'Manual Cash Flow Statement'!D62)</f>
        <v/>
      </c>
      <c r="F186" s="181"/>
      <c r="G186" s="181" t="str">
        <f>IF('Manual Cash Flow Statement'!E62="",IF(B186=A186,+J185*'Calculadora } ONE MILLION Q. '!$G$10,""),'Manual Cash Flow Statement'!E62)</f>
        <v/>
      </c>
      <c r="H186" s="181"/>
      <c r="I186" s="94" t="str">
        <f>IF('Manual Cash Flow Statement'!F62="",IF(B186=A186,-G186*'Calculadora } ONE MILLION Q. '!$I$10,""),'Manual Cash Flow Statement'!F62)</f>
        <v/>
      </c>
      <c r="J186" s="181" t="str">
        <f t="shared" si="2"/>
        <v/>
      </c>
      <c r="K186" s="181"/>
      <c r="L186" s="181"/>
      <c r="M186" s="181"/>
      <c r="N186" s="182"/>
    </row>
    <row r="187" spans="1:14">
      <c r="A187" s="53">
        <f t="shared" si="3"/>
        <v>58</v>
      </c>
      <c r="B187" s="179" t="str">
        <f>IF('Calculadora } ONE MILLION Q. '!$H$7&gt;A187-1,A187,"")</f>
        <v/>
      </c>
      <c r="C187" s="180"/>
      <c r="D187" s="180"/>
      <c r="E187" s="181" t="str">
        <f>IF('Manual Cash Flow Statement'!D63="",IF(B187=A187,-J186*'Calculadora } ONE MILLION Q. '!$I$13,""),'Manual Cash Flow Statement'!D63)</f>
        <v/>
      </c>
      <c r="F187" s="181"/>
      <c r="G187" s="181" t="str">
        <f>IF('Manual Cash Flow Statement'!E63="",IF(B187=A187,+J186*'Calculadora } ONE MILLION Q. '!$G$10,""),'Manual Cash Flow Statement'!E63)</f>
        <v/>
      </c>
      <c r="H187" s="181"/>
      <c r="I187" s="94" t="str">
        <f>IF('Manual Cash Flow Statement'!F63="",IF(B187=A187,-G187*'Calculadora } ONE MILLION Q. '!$I$10,""),'Manual Cash Flow Statement'!F63)</f>
        <v/>
      </c>
      <c r="J187" s="181" t="str">
        <f t="shared" si="2"/>
        <v/>
      </c>
      <c r="K187" s="181"/>
      <c r="L187" s="181"/>
      <c r="M187" s="181"/>
      <c r="N187" s="182"/>
    </row>
    <row r="188" spans="1:14">
      <c r="A188" s="53">
        <f t="shared" si="3"/>
        <v>59</v>
      </c>
      <c r="B188" s="179" t="str">
        <f>IF('Calculadora } ONE MILLION Q. '!$H$7&gt;A188-1,A188,"")</f>
        <v/>
      </c>
      <c r="C188" s="180"/>
      <c r="D188" s="180"/>
      <c r="E188" s="181" t="str">
        <f>IF('Manual Cash Flow Statement'!D64="",IF(B188=A188,-J187*'Calculadora } ONE MILLION Q. '!$I$13,""),'Manual Cash Flow Statement'!D64)</f>
        <v/>
      </c>
      <c r="F188" s="181"/>
      <c r="G188" s="181" t="str">
        <f>IF('Manual Cash Flow Statement'!E64="",IF(B188=A188,+J187*'Calculadora } ONE MILLION Q. '!$G$10,""),'Manual Cash Flow Statement'!E64)</f>
        <v/>
      </c>
      <c r="H188" s="181"/>
      <c r="I188" s="94" t="str">
        <f>IF('Manual Cash Flow Statement'!F64="",IF(B188=A188,-G188*'Calculadora } ONE MILLION Q. '!$I$10,""),'Manual Cash Flow Statement'!F64)</f>
        <v/>
      </c>
      <c r="J188" s="181" t="str">
        <f t="shared" si="2"/>
        <v/>
      </c>
      <c r="K188" s="181"/>
      <c r="L188" s="181"/>
      <c r="M188" s="181"/>
      <c r="N188" s="182"/>
    </row>
    <row r="189" spans="1:14">
      <c r="A189" s="53">
        <f t="shared" si="3"/>
        <v>60</v>
      </c>
      <c r="B189" s="179" t="str">
        <f>IF('Calculadora } ONE MILLION Q. '!$H$7&gt;A189-1,A189,"")</f>
        <v/>
      </c>
      <c r="C189" s="180"/>
      <c r="D189" s="180"/>
      <c r="E189" s="181" t="str">
        <f>IF('Manual Cash Flow Statement'!D65="",IF(B189=A189,-J188*'Calculadora } ONE MILLION Q. '!$I$13,""),'Manual Cash Flow Statement'!D65)</f>
        <v/>
      </c>
      <c r="F189" s="181"/>
      <c r="G189" s="181" t="str">
        <f>IF('Manual Cash Flow Statement'!E65="",IF(B189=A189,+J188*'Calculadora } ONE MILLION Q. '!$G$10,""),'Manual Cash Flow Statement'!E65)</f>
        <v/>
      </c>
      <c r="H189" s="181"/>
      <c r="I189" s="94" t="str">
        <f>IF('Manual Cash Flow Statement'!F65="",IF(B189=A189,-G189*'Calculadora } ONE MILLION Q. '!$I$10,""),'Manual Cash Flow Statement'!F65)</f>
        <v/>
      </c>
      <c r="J189" s="181" t="str">
        <f t="shared" si="2"/>
        <v/>
      </c>
      <c r="K189" s="181"/>
      <c r="L189" s="181"/>
      <c r="M189" s="181"/>
      <c r="N189" s="182"/>
    </row>
    <row r="190" spans="1:14">
      <c r="A190" s="53">
        <f t="shared" si="3"/>
        <v>61</v>
      </c>
      <c r="B190" s="179" t="str">
        <f>IF('Calculadora } ONE MILLION Q. '!$H$7&gt;A190-1,A190,"")</f>
        <v/>
      </c>
      <c r="C190" s="180"/>
      <c r="D190" s="180"/>
      <c r="E190" s="181" t="str">
        <f>IF('Manual Cash Flow Statement'!D66="",IF(B190=A190,-J189*'Calculadora } ONE MILLION Q. '!$I$13,""),'Manual Cash Flow Statement'!D66)</f>
        <v/>
      </c>
      <c r="F190" s="181"/>
      <c r="G190" s="181" t="str">
        <f>IF('Manual Cash Flow Statement'!E66="",IF(B190=A190,+J189*'Calculadora } ONE MILLION Q. '!$G$10,""),'Manual Cash Flow Statement'!E66)</f>
        <v/>
      </c>
      <c r="H190" s="181"/>
      <c r="I190" s="94" t="str">
        <f>IF('Manual Cash Flow Statement'!F66="",IF(B190=A190,-G190*'Calculadora } ONE MILLION Q. '!$I$10,""),'Manual Cash Flow Statement'!F66)</f>
        <v/>
      </c>
      <c r="J190" s="181" t="str">
        <f t="shared" si="2"/>
        <v/>
      </c>
      <c r="K190" s="181"/>
      <c r="L190" s="181"/>
      <c r="M190" s="181"/>
      <c r="N190" s="182"/>
    </row>
    <row r="191" spans="1:14">
      <c r="A191" s="53">
        <f t="shared" si="3"/>
        <v>62</v>
      </c>
      <c r="B191" s="179" t="str">
        <f>IF('Calculadora } ONE MILLION Q. '!$H$7&gt;A191-1,A191,"")</f>
        <v/>
      </c>
      <c r="C191" s="180"/>
      <c r="D191" s="180"/>
      <c r="E191" s="181" t="str">
        <f>IF('Manual Cash Flow Statement'!D67="",IF(B191=A191,-J190*'Calculadora } ONE MILLION Q. '!$I$13,""),'Manual Cash Flow Statement'!D67)</f>
        <v/>
      </c>
      <c r="F191" s="181"/>
      <c r="G191" s="181" t="str">
        <f>IF('Manual Cash Flow Statement'!E67="",IF(B191=A191,+J190*'Calculadora } ONE MILLION Q. '!$G$10,""),'Manual Cash Flow Statement'!E67)</f>
        <v/>
      </c>
      <c r="H191" s="181"/>
      <c r="I191" s="94" t="str">
        <f>IF('Manual Cash Flow Statement'!F67="",IF(B191=A191,-G191*'Calculadora } ONE MILLION Q. '!$I$10,""),'Manual Cash Flow Statement'!F67)</f>
        <v/>
      </c>
      <c r="J191" s="181" t="str">
        <f t="shared" si="2"/>
        <v/>
      </c>
      <c r="K191" s="181"/>
      <c r="L191" s="181"/>
      <c r="M191" s="181"/>
      <c r="N191" s="182"/>
    </row>
    <row r="192" spans="1:14">
      <c r="A192" s="53">
        <f t="shared" si="3"/>
        <v>63</v>
      </c>
      <c r="B192" s="179" t="str">
        <f>IF('Calculadora } ONE MILLION Q. '!$H$7&gt;A192-1,A192,"")</f>
        <v/>
      </c>
      <c r="C192" s="180"/>
      <c r="D192" s="180"/>
      <c r="E192" s="181" t="str">
        <f>IF('Manual Cash Flow Statement'!D68="",IF(B192=A192,-J191*'Calculadora } ONE MILLION Q. '!$I$13,""),'Manual Cash Flow Statement'!D68)</f>
        <v/>
      </c>
      <c r="F192" s="181"/>
      <c r="G192" s="181" t="str">
        <f>IF('Manual Cash Flow Statement'!E68="",IF(B192=A192,+J191*'Calculadora } ONE MILLION Q. '!$G$10,""),'Manual Cash Flow Statement'!E68)</f>
        <v/>
      </c>
      <c r="H192" s="181"/>
      <c r="I192" s="94" t="str">
        <f>IF('Manual Cash Flow Statement'!F68="",IF(B192=A192,-G192*'Calculadora } ONE MILLION Q. '!$I$10,""),'Manual Cash Flow Statement'!F68)</f>
        <v/>
      </c>
      <c r="J192" s="181" t="str">
        <f t="shared" si="2"/>
        <v/>
      </c>
      <c r="K192" s="181"/>
      <c r="L192" s="181"/>
      <c r="M192" s="181"/>
      <c r="N192" s="182"/>
    </row>
    <row r="193" spans="1:14">
      <c r="A193" s="53">
        <f t="shared" si="3"/>
        <v>64</v>
      </c>
      <c r="B193" s="179" t="str">
        <f>IF('Calculadora } ONE MILLION Q. '!$H$7&gt;A193-1,A193,"")</f>
        <v/>
      </c>
      <c r="C193" s="180"/>
      <c r="D193" s="180"/>
      <c r="E193" s="181" t="str">
        <f>IF('Manual Cash Flow Statement'!D69="",IF(B193=A193,-J192*'Calculadora } ONE MILLION Q. '!$I$13,""),'Manual Cash Flow Statement'!D69)</f>
        <v/>
      </c>
      <c r="F193" s="181"/>
      <c r="G193" s="181" t="str">
        <f>IF('Manual Cash Flow Statement'!E69="",IF(B193=A193,+J192*'Calculadora } ONE MILLION Q. '!$G$10,""),'Manual Cash Flow Statement'!E69)</f>
        <v/>
      </c>
      <c r="H193" s="181"/>
      <c r="I193" s="94" t="str">
        <f>IF('Manual Cash Flow Statement'!F69="",IF(B193=A193,-G193*'Calculadora } ONE MILLION Q. '!$I$10,""),'Manual Cash Flow Statement'!F69)</f>
        <v/>
      </c>
      <c r="J193" s="181" t="str">
        <f t="shared" si="2"/>
        <v/>
      </c>
      <c r="K193" s="181"/>
      <c r="L193" s="181"/>
      <c r="M193" s="181"/>
      <c r="N193" s="182"/>
    </row>
    <row r="194" spans="1:14">
      <c r="A194" s="53">
        <f t="shared" si="3"/>
        <v>65</v>
      </c>
      <c r="B194" s="179" t="str">
        <f>IF('Calculadora } ONE MILLION Q. '!$H$7&gt;A194-1,A194,"")</f>
        <v/>
      </c>
      <c r="C194" s="180"/>
      <c r="D194" s="180"/>
      <c r="E194" s="181" t="str">
        <f>IF('Manual Cash Flow Statement'!D70="",IF(B194=A194,-J193*'Calculadora } ONE MILLION Q. '!$I$13,""),'Manual Cash Flow Statement'!D70)</f>
        <v/>
      </c>
      <c r="F194" s="181"/>
      <c r="G194" s="181" t="str">
        <f>IF('Manual Cash Flow Statement'!E70="",IF(B194=A194,+J193*'Calculadora } ONE MILLION Q. '!$G$10,""),'Manual Cash Flow Statement'!E70)</f>
        <v/>
      </c>
      <c r="H194" s="181"/>
      <c r="I194" s="94" t="str">
        <f>IF('Manual Cash Flow Statement'!F70="",IF(B194=A194,-G194*'Calculadora } ONE MILLION Q. '!$I$10,""),'Manual Cash Flow Statement'!F70)</f>
        <v/>
      </c>
      <c r="J194" s="181" t="str">
        <f t="shared" si="2"/>
        <v/>
      </c>
      <c r="K194" s="181"/>
      <c r="L194" s="181"/>
      <c r="M194" s="181"/>
      <c r="N194" s="182"/>
    </row>
    <row r="195" spans="1:14">
      <c r="A195" s="53">
        <f t="shared" si="3"/>
        <v>66</v>
      </c>
      <c r="B195" s="179" t="str">
        <f>IF('Calculadora } ONE MILLION Q. '!$H$7&gt;A195-1,A195,"")</f>
        <v/>
      </c>
      <c r="C195" s="180"/>
      <c r="D195" s="180"/>
      <c r="E195" s="181" t="str">
        <f>IF('Manual Cash Flow Statement'!D71="",IF(B195=A195,-J194*'Calculadora } ONE MILLION Q. '!$I$13,""),'Manual Cash Flow Statement'!D71)</f>
        <v/>
      </c>
      <c r="F195" s="181"/>
      <c r="G195" s="181" t="str">
        <f>IF('Manual Cash Flow Statement'!E71="",IF(B195=A195,+J194*'Calculadora } ONE MILLION Q. '!$G$10,""),'Manual Cash Flow Statement'!E71)</f>
        <v/>
      </c>
      <c r="H195" s="181"/>
      <c r="I195" s="94" t="str">
        <f>IF('Manual Cash Flow Statement'!F71="",IF(B195=A195,-G195*'Calculadora } ONE MILLION Q. '!$I$10,""),'Manual Cash Flow Statement'!F71)</f>
        <v/>
      </c>
      <c r="J195" s="181" t="str">
        <f t="shared" si="2"/>
        <v/>
      </c>
      <c r="K195" s="181"/>
      <c r="L195" s="181"/>
      <c r="M195" s="181"/>
      <c r="N195" s="182"/>
    </row>
    <row r="196" spans="1:14">
      <c r="A196" s="53">
        <f t="shared" si="3"/>
        <v>67</v>
      </c>
      <c r="B196" s="179" t="str">
        <f>IF('Calculadora } ONE MILLION Q. '!$H$7&gt;A196-1,A196,"")</f>
        <v/>
      </c>
      <c r="C196" s="180"/>
      <c r="D196" s="180"/>
      <c r="E196" s="181" t="str">
        <f>IF('Manual Cash Flow Statement'!D72="",IF(B196=A196,-J195*'Calculadora } ONE MILLION Q. '!$I$13,""),'Manual Cash Flow Statement'!D72)</f>
        <v/>
      </c>
      <c r="F196" s="181"/>
      <c r="G196" s="181" t="str">
        <f>IF('Manual Cash Flow Statement'!E72="",IF(B196=A196,+J195*'Calculadora } ONE MILLION Q. '!$G$10,""),'Manual Cash Flow Statement'!E72)</f>
        <v/>
      </c>
      <c r="H196" s="181"/>
      <c r="I196" s="94" t="str">
        <f>IF('Manual Cash Flow Statement'!F72="",IF(B196=A196,-G196*'Calculadora } ONE MILLION Q. '!$I$10,""),'Manual Cash Flow Statement'!F72)</f>
        <v/>
      </c>
      <c r="J196" s="181" t="str">
        <f t="shared" si="2"/>
        <v/>
      </c>
      <c r="K196" s="181"/>
      <c r="L196" s="181"/>
      <c r="M196" s="181"/>
      <c r="N196" s="182"/>
    </row>
    <row r="197" spans="1:14">
      <c r="A197" s="53">
        <f t="shared" si="3"/>
        <v>68</v>
      </c>
      <c r="B197" s="179" t="str">
        <f>IF('Calculadora } ONE MILLION Q. '!$H$7&gt;A197-1,A197,"")</f>
        <v/>
      </c>
      <c r="C197" s="180"/>
      <c r="D197" s="180"/>
      <c r="E197" s="181" t="str">
        <f>IF('Manual Cash Flow Statement'!D73="",IF(B197=A197,-J196*'Calculadora } ONE MILLION Q. '!$I$13,""),'Manual Cash Flow Statement'!D73)</f>
        <v/>
      </c>
      <c r="F197" s="181"/>
      <c r="G197" s="181" t="str">
        <f>IF('Manual Cash Flow Statement'!E73="",IF(B197=A197,+J196*'Calculadora } ONE MILLION Q. '!$G$10,""),'Manual Cash Flow Statement'!E73)</f>
        <v/>
      </c>
      <c r="H197" s="181"/>
      <c r="I197" s="94" t="str">
        <f>IF('Manual Cash Flow Statement'!F73="",IF(B197=A197,-G197*'Calculadora } ONE MILLION Q. '!$I$10,""),'Manual Cash Flow Statement'!F73)</f>
        <v/>
      </c>
      <c r="J197" s="181" t="str">
        <f t="shared" si="2"/>
        <v/>
      </c>
      <c r="K197" s="181"/>
      <c r="L197" s="181"/>
      <c r="M197" s="181"/>
      <c r="N197" s="182"/>
    </row>
    <row r="198" spans="1:14">
      <c r="A198" s="53">
        <f t="shared" si="3"/>
        <v>69</v>
      </c>
      <c r="B198" s="179" t="str">
        <f>IF('Calculadora } ONE MILLION Q. '!$H$7&gt;A198-1,A198,"")</f>
        <v/>
      </c>
      <c r="C198" s="180"/>
      <c r="D198" s="180"/>
      <c r="E198" s="181" t="str">
        <f>IF('Manual Cash Flow Statement'!D74="",IF(B198=A198,-J197*'Calculadora } ONE MILLION Q. '!$I$13,""),'Manual Cash Flow Statement'!D74)</f>
        <v/>
      </c>
      <c r="F198" s="181"/>
      <c r="G198" s="181" t="str">
        <f>IF('Manual Cash Flow Statement'!E74="",IF(B198=A198,+J197*'Calculadora } ONE MILLION Q. '!$G$10,""),'Manual Cash Flow Statement'!E74)</f>
        <v/>
      </c>
      <c r="H198" s="181"/>
      <c r="I198" s="94" t="str">
        <f>IF('Manual Cash Flow Statement'!F74="",IF(B198=A198,-G198*'Calculadora } ONE MILLION Q. '!$I$10,""),'Manual Cash Flow Statement'!F74)</f>
        <v/>
      </c>
      <c r="J198" s="181" t="str">
        <f t="shared" si="2"/>
        <v/>
      </c>
      <c r="K198" s="181"/>
      <c r="L198" s="181"/>
      <c r="M198" s="181"/>
      <c r="N198" s="182"/>
    </row>
    <row r="199" spans="1:14">
      <c r="A199" s="53">
        <f t="shared" si="3"/>
        <v>70</v>
      </c>
      <c r="B199" s="179" t="str">
        <f>IF('Calculadora } ONE MILLION Q. '!$H$7&gt;A199-1,A199,"")</f>
        <v/>
      </c>
      <c r="C199" s="180"/>
      <c r="D199" s="180"/>
      <c r="E199" s="181" t="str">
        <f>IF('Manual Cash Flow Statement'!D75="",IF(B199=A199,-J198*'Calculadora } ONE MILLION Q. '!$I$13,""),'Manual Cash Flow Statement'!D75)</f>
        <v/>
      </c>
      <c r="F199" s="181"/>
      <c r="G199" s="181" t="str">
        <f>IF('Manual Cash Flow Statement'!E75="",IF(B199=A199,+J198*'Calculadora } ONE MILLION Q. '!$G$10,""),'Manual Cash Flow Statement'!E75)</f>
        <v/>
      </c>
      <c r="H199" s="181"/>
      <c r="I199" s="94" t="str">
        <f>IF('Manual Cash Flow Statement'!F75="",IF(B199=A199,-G199*'Calculadora } ONE MILLION Q. '!$I$10,""),'Manual Cash Flow Statement'!F75)</f>
        <v/>
      </c>
      <c r="J199" s="190" t="str">
        <f>IF(A199=B199,SUM(E199:I199)+J198,"")</f>
        <v/>
      </c>
      <c r="K199" s="190"/>
      <c r="L199" s="190"/>
      <c r="M199" s="190"/>
      <c r="N199" s="192"/>
    </row>
    <row r="201" spans="1:14" ht="18.75" customHeight="1">
      <c r="A201" s="183" t="s">
        <v>25</v>
      </c>
      <c r="B201" s="183"/>
      <c r="C201" s="183"/>
      <c r="D201" s="183"/>
      <c r="E201" s="183"/>
      <c r="F201" s="183"/>
      <c r="G201" s="183"/>
      <c r="H201" s="183"/>
      <c r="I201" s="183"/>
      <c r="J201" s="183"/>
      <c r="K201" s="183"/>
      <c r="L201" s="183"/>
      <c r="N201" s="184">
        <f>+N151+1</f>
        <v>4</v>
      </c>
    </row>
    <row r="202" spans="1:14">
      <c r="A202" s="183"/>
      <c r="B202" s="183"/>
      <c r="C202" s="183"/>
      <c r="D202" s="183"/>
      <c r="E202" s="183"/>
      <c r="F202" s="183"/>
      <c r="G202" s="183"/>
      <c r="H202" s="183"/>
      <c r="I202" s="183"/>
      <c r="J202" s="183"/>
      <c r="K202" s="183"/>
      <c r="L202" s="183"/>
      <c r="N202" s="184"/>
    </row>
    <row r="205" spans="1:14">
      <c r="D205" s="193" t="s">
        <v>28</v>
      </c>
      <c r="E205" s="193"/>
      <c r="F205" s="193"/>
      <c r="G205" s="193"/>
      <c r="H205" s="193"/>
      <c r="I205" s="193"/>
      <c r="J205" s="193"/>
      <c r="K205" s="193"/>
      <c r="L205" s="193"/>
      <c r="M205" s="193"/>
      <c r="N205" s="193"/>
    </row>
    <row r="206" spans="1:14">
      <c r="D206" s="193"/>
      <c r="E206" s="193"/>
      <c r="F206" s="193"/>
      <c r="G206" s="193"/>
      <c r="H206" s="193"/>
      <c r="I206" s="193"/>
      <c r="J206" s="193"/>
      <c r="K206" s="193"/>
      <c r="L206" s="193"/>
      <c r="M206" s="193"/>
      <c r="N206" s="193"/>
    </row>
    <row r="207" spans="1:14">
      <c r="D207" s="194">
        <f ca="1">TODAY()</f>
        <v>39528</v>
      </c>
      <c r="E207" s="194"/>
      <c r="F207" s="194"/>
      <c r="G207" s="194"/>
      <c r="H207" s="194"/>
      <c r="I207" s="194"/>
      <c r="J207" s="194"/>
      <c r="K207" s="194"/>
      <c r="L207" s="194"/>
      <c r="M207" s="194"/>
      <c r="N207" s="194"/>
    </row>
    <row r="209" spans="1:14">
      <c r="A209" s="195" t="s">
        <v>26</v>
      </c>
      <c r="B209" s="196"/>
      <c r="C209" s="196"/>
      <c r="D209" s="196"/>
      <c r="E209" s="196"/>
      <c r="F209" s="196"/>
      <c r="G209" s="196"/>
      <c r="H209" s="196"/>
      <c r="I209" s="196"/>
      <c r="J209" s="196"/>
      <c r="K209" s="196"/>
      <c r="L209" s="196"/>
      <c r="M209" s="196"/>
      <c r="N209" s="196"/>
    </row>
    <row r="210" spans="1:14" ht="15" customHeight="1">
      <c r="A210" s="199" t="s">
        <v>45</v>
      </c>
      <c r="B210" s="199"/>
      <c r="C210" s="199"/>
      <c r="D210" s="199"/>
      <c r="E210" s="199"/>
      <c r="F210" s="199"/>
      <c r="G210" s="199"/>
      <c r="H210" s="199"/>
      <c r="I210" s="201">
        <f>+'Calculadora } ONE MILLION Q. '!E15</f>
        <v>1000000</v>
      </c>
      <c r="J210" s="201"/>
      <c r="K210" s="201"/>
      <c r="L210" s="201"/>
      <c r="M210" s="201"/>
      <c r="N210" s="201"/>
    </row>
    <row r="211" spans="1:14" ht="15.75" customHeight="1" thickBot="1">
      <c r="A211" s="200"/>
      <c r="B211" s="200"/>
      <c r="C211" s="200"/>
      <c r="D211" s="200"/>
      <c r="E211" s="200"/>
      <c r="F211" s="200"/>
      <c r="G211" s="200"/>
      <c r="H211" s="200"/>
      <c r="I211" s="202"/>
      <c r="J211" s="202"/>
      <c r="K211" s="202"/>
      <c r="L211" s="202"/>
      <c r="M211" s="202"/>
      <c r="N211" s="202"/>
    </row>
    <row r="213" spans="1:14">
      <c r="A213" s="52" t="str">
        <f>IF(I175="ANOS | YEARS","ANO","MÊS")</f>
        <v>MÊS</v>
      </c>
      <c r="B213" s="186" t="s">
        <v>33</v>
      </c>
      <c r="C213" s="185"/>
      <c r="D213" s="187"/>
      <c r="E213" s="186" t="s">
        <v>38</v>
      </c>
      <c r="F213" s="185"/>
      <c r="G213" s="186" t="s">
        <v>41</v>
      </c>
      <c r="H213" s="187"/>
      <c r="I213" s="49" t="s">
        <v>40</v>
      </c>
      <c r="J213" s="186" t="s">
        <v>39</v>
      </c>
      <c r="K213" s="185"/>
      <c r="L213" s="185"/>
      <c r="M213" s="185"/>
      <c r="N213" s="187"/>
    </row>
    <row r="214" spans="1:14">
      <c r="A214" s="55" t="s">
        <v>44</v>
      </c>
      <c r="B214" s="189" t="s">
        <v>36</v>
      </c>
      <c r="C214" s="189"/>
      <c r="D214" s="189"/>
      <c r="E214" s="190">
        <f>+'Calculadora } ONE MILLION Q. '!F7</f>
        <v>100000</v>
      </c>
      <c r="F214" s="190"/>
      <c r="G214" s="191">
        <v>0</v>
      </c>
      <c r="H214" s="191"/>
      <c r="I214" s="51">
        <v>0</v>
      </c>
      <c r="J214" s="190">
        <f>+E214</f>
        <v>100000</v>
      </c>
      <c r="K214" s="190"/>
      <c r="L214" s="190"/>
      <c r="M214" s="190"/>
      <c r="N214" s="192"/>
    </row>
    <row r="215" spans="1:14">
      <c r="A215" s="56">
        <v>1</v>
      </c>
      <c r="B215" s="180">
        <f>IF('Calculadora } ONE MILLION Q. '!$H$7&gt;'Report &amp; Cash Flow Statement'!A215-1,A215,"")</f>
        <v>1</v>
      </c>
      <c r="C215" s="180"/>
      <c r="D215" s="180"/>
      <c r="E215" s="181">
        <f>IF('Calculadora } ONE MILLION Q. '!$H$7&gt;'Report &amp; Cash Flow Statement'!A215-1,-J214*'Calculadora } ONE MILLION Q. '!$G$13,"")</f>
        <v>-6699.9567485424241</v>
      </c>
      <c r="F215" s="181"/>
      <c r="G215" s="181">
        <f>IF('Calculadora } ONE MILLION Q. '!$H$7&gt;'Report &amp; Cash Flow Statement'!A215-1,+J214*'Calculadora } ONE MILLION Q. '!$G$10,"")</f>
        <v>15000</v>
      </c>
      <c r="H215" s="181"/>
      <c r="I215" s="50">
        <f>IF('Calculadora } ONE MILLION Q. '!$H$7&gt;'Report &amp; Cash Flow Statement'!A215-1,-G215*'Calculadora } ONE MILLION Q. '!$I$10,"")</f>
        <v>-1500</v>
      </c>
      <c r="J215" s="181">
        <f>IF('Calculadora } ONE MILLION Q. '!$H$7&gt;'Report &amp; Cash Flow Statement'!A215-1,SUM(E215:I215)+J214,"")</f>
        <v>106800.04325145758</v>
      </c>
      <c r="K215" s="181"/>
      <c r="L215" s="181"/>
      <c r="M215" s="181"/>
      <c r="N215" s="182"/>
    </row>
    <row r="216" spans="1:14">
      <c r="A216" s="56">
        <f>+A215+1</f>
        <v>2</v>
      </c>
      <c r="B216" s="180">
        <f>IF('Calculadora } ONE MILLION Q. '!$H$7&gt;'Report &amp; Cash Flow Statement'!A216-1,A216,"")</f>
        <v>2</v>
      </c>
      <c r="C216" s="180"/>
      <c r="D216" s="180"/>
      <c r="E216" s="181">
        <f>IF('Calculadora } ONE MILLION Q. '!$H$7&gt;'Report &amp; Cash Flow Statement'!A216-1,-J215*'Calculadora } ONE MILLION Q. '!$G$13,"")</f>
        <v>-7155.5567052722599</v>
      </c>
      <c r="F216" s="181"/>
      <c r="G216" s="181">
        <f>IF('Calculadora } ONE MILLION Q. '!$H$7&gt;'Report &amp; Cash Flow Statement'!A216-1,+J215*'Calculadora } ONE MILLION Q. '!$G$10,"")</f>
        <v>16020.006487718636</v>
      </c>
      <c r="H216" s="181"/>
      <c r="I216" s="50">
        <f>IF('Calculadora } ONE MILLION Q. '!$H$7&gt;'Report &amp; Cash Flow Statement'!A216-1,-G216*'Calculadora } ONE MILLION Q. '!$I$10,"")</f>
        <v>-1602.0006487718638</v>
      </c>
      <c r="J216" s="181">
        <f>IF('Calculadora } ONE MILLION Q. '!$H$7&gt;'Report &amp; Cash Flow Statement'!A216-1,SUM(E216:I216)+J215,"")</f>
        <v>114062.49238513209</v>
      </c>
      <c r="K216" s="181"/>
      <c r="L216" s="181"/>
      <c r="M216" s="181"/>
      <c r="N216" s="182"/>
    </row>
    <row r="217" spans="1:14">
      <c r="A217" s="56">
        <f t="shared" ref="A217:A249" si="4">+A216+1</f>
        <v>3</v>
      </c>
      <c r="B217" s="180">
        <f>IF('Calculadora } ONE MILLION Q. '!$H$7&gt;'Report &amp; Cash Flow Statement'!A217-1,A217,"")</f>
        <v>3</v>
      </c>
      <c r="C217" s="180"/>
      <c r="D217" s="180"/>
      <c r="E217" s="181">
        <f>IF('Calculadora } ONE MILLION Q. '!$H$7&gt;'Report &amp; Cash Flow Statement'!A217-1,-J216*'Calculadora } ONE MILLION Q. '!$G$13,"")</f>
        <v>-7642.1376561133457</v>
      </c>
      <c r="F217" s="181"/>
      <c r="G217" s="181">
        <f>IF('Calculadora } ONE MILLION Q. '!$H$7&gt;'Report &amp; Cash Flow Statement'!A217-1,+J216*'Calculadora } ONE MILLION Q. '!$G$10,"")</f>
        <v>17109.373857769813</v>
      </c>
      <c r="H217" s="181"/>
      <c r="I217" s="50">
        <f>IF('Calculadora } ONE MILLION Q. '!$H$7&gt;'Report &amp; Cash Flow Statement'!A217-1,-G217*'Calculadora } ONE MILLION Q. '!$I$10,"")</f>
        <v>-1710.9373857769815</v>
      </c>
      <c r="J217" s="181">
        <f>IF('Calculadora } ONE MILLION Q. '!$H$7&gt;'Report &amp; Cash Flow Statement'!A217-1,SUM(E217:I217)+J216,"")</f>
        <v>121818.79120101158</v>
      </c>
      <c r="K217" s="181"/>
      <c r="L217" s="181"/>
      <c r="M217" s="181"/>
      <c r="N217" s="182"/>
    </row>
    <row r="218" spans="1:14">
      <c r="A218" s="56">
        <f t="shared" si="4"/>
        <v>4</v>
      </c>
      <c r="B218" s="180">
        <f>IF('Calculadora } ONE MILLION Q. '!$H$7&gt;'Report &amp; Cash Flow Statement'!A218-1,A218,"")</f>
        <v>4</v>
      </c>
      <c r="C218" s="180"/>
      <c r="D218" s="180"/>
      <c r="E218" s="181">
        <f>IF('Calculadora } ONE MILLION Q. '!$H$7&gt;'Report &amp; Cash Flow Statement'!A218-1,-J217*'Calculadora } ONE MILLION Q. '!$G$13,"")</f>
        <v>-8161.8063220649801</v>
      </c>
      <c r="F218" s="181"/>
      <c r="G218" s="181">
        <f>IF('Calculadora } ONE MILLION Q. '!$H$7&gt;'Report &amp; Cash Flow Statement'!A218-1,+J217*'Calculadora } ONE MILLION Q. '!$G$10,"")</f>
        <v>18272.818680151737</v>
      </c>
      <c r="H218" s="181"/>
      <c r="I218" s="50">
        <f>IF('Calculadora } ONE MILLION Q. '!$H$7&gt;'Report &amp; Cash Flow Statement'!A218-1,-G218*'Calculadora } ONE MILLION Q. '!$I$10,"")</f>
        <v>-1827.2818680151738</v>
      </c>
      <c r="J218" s="181">
        <f>IF('Calculadora } ONE MILLION Q. '!$H$7&gt;'Report &amp; Cash Flow Statement'!A218-1,SUM(E218:I218)+J217,"")</f>
        <v>130102.52169108317</v>
      </c>
      <c r="K218" s="181"/>
      <c r="L218" s="181"/>
      <c r="M218" s="181"/>
      <c r="N218" s="182"/>
    </row>
    <row r="219" spans="1:14">
      <c r="A219" s="56">
        <f t="shared" si="4"/>
        <v>5</v>
      </c>
      <c r="B219" s="180">
        <f>IF('Calculadora } ONE MILLION Q. '!$H$7&gt;'Report &amp; Cash Flow Statement'!A219-1,A219,"")</f>
        <v>5</v>
      </c>
      <c r="C219" s="180"/>
      <c r="D219" s="180"/>
      <c r="E219" s="181">
        <f>IF('Calculadora } ONE MILLION Q. '!$H$7&gt;'Report &amp; Cash Flow Statement'!A219-1,-J218*'Calculadora } ONE MILLION Q. '!$G$13,"")</f>
        <v>-8716.812682065598</v>
      </c>
      <c r="F219" s="181"/>
      <c r="G219" s="181">
        <f>IF('Calculadora } ONE MILLION Q. '!$H$7&gt;'Report &amp; Cash Flow Statement'!A219-1,+J218*'Calculadora } ONE MILLION Q. '!$G$10,"")</f>
        <v>19515.378253662475</v>
      </c>
      <c r="H219" s="181"/>
      <c r="I219" s="50">
        <f>IF('Calculadora } ONE MILLION Q. '!$H$7&gt;'Report &amp; Cash Flow Statement'!A219-1,-G219*'Calculadora } ONE MILLION Q. '!$I$10,"")</f>
        <v>-1951.5378253662475</v>
      </c>
      <c r="J219" s="181">
        <f>IF('Calculadora } ONE MILLION Q. '!$H$7&gt;'Report &amp; Cash Flow Statement'!A219-1,SUM(E219:I219)+J218,"")</f>
        <v>138949.54943731381</v>
      </c>
      <c r="K219" s="181"/>
      <c r="L219" s="181"/>
      <c r="M219" s="181"/>
      <c r="N219" s="182"/>
    </row>
    <row r="220" spans="1:14">
      <c r="A220" s="56">
        <f t="shared" si="4"/>
        <v>6</v>
      </c>
      <c r="B220" s="180">
        <f>IF('Calculadora } ONE MILLION Q. '!$H$7&gt;'Report &amp; Cash Flow Statement'!A220-1,A220,"")</f>
        <v>6</v>
      </c>
      <c r="C220" s="180"/>
      <c r="D220" s="180"/>
      <c r="E220" s="181">
        <f>IF('Calculadora } ONE MILLION Q. '!$H$7&gt;'Report &amp; Cash Flow Statement'!A220-1,-J219*'Calculadora } ONE MILLION Q. '!$G$13,"")</f>
        <v>-9309.5597145945976</v>
      </c>
      <c r="F220" s="181"/>
      <c r="G220" s="181">
        <f>IF('Calculadora } ONE MILLION Q. '!$H$7&gt;'Report &amp; Cash Flow Statement'!A220-1,+J219*'Calculadora } ONE MILLION Q. '!$G$10,"")</f>
        <v>20842.432415597072</v>
      </c>
      <c r="H220" s="181"/>
      <c r="I220" s="50">
        <f>IF('Calculadora } ONE MILLION Q. '!$H$7&gt;'Report &amp; Cash Flow Statement'!A220-1,-G220*'Calculadora } ONE MILLION Q. '!$I$10,"")</f>
        <v>-2084.2432415597073</v>
      </c>
      <c r="J220" s="181">
        <f>IF('Calculadora } ONE MILLION Q. '!$H$7&gt;'Report &amp; Cash Flow Statement'!A220-1,SUM(E220:I220)+J219,"")</f>
        <v>148398.17889675658</v>
      </c>
      <c r="K220" s="181"/>
      <c r="L220" s="181"/>
      <c r="M220" s="181"/>
      <c r="N220" s="182"/>
    </row>
    <row r="221" spans="1:14">
      <c r="A221" s="56">
        <f t="shared" si="4"/>
        <v>7</v>
      </c>
      <c r="B221" s="180">
        <f>IF('Calculadora } ONE MILLION Q. '!$H$7&gt;'Report &amp; Cash Flow Statement'!A221-1,A221,"")</f>
        <v>7</v>
      </c>
      <c r="C221" s="180"/>
      <c r="D221" s="180"/>
      <c r="E221" s="181">
        <f>IF('Calculadora } ONE MILLION Q. '!$H$7&gt;'Report &amp; Cash Flow Statement'!A221-1,-J220*'Calculadora } ONE MILLION Q. '!$G$13,"")</f>
        <v>-9942.6138017073008</v>
      </c>
      <c r="F221" s="181"/>
      <c r="G221" s="181">
        <f>IF('Calculadora } ONE MILLION Q. '!$H$7&gt;'Report &amp; Cash Flow Statement'!A221-1,+J220*'Calculadora } ONE MILLION Q. '!$G$10,"")</f>
        <v>22259.726834513487</v>
      </c>
      <c r="H221" s="181"/>
      <c r="I221" s="50">
        <f>IF('Calculadora } ONE MILLION Q. '!$H$7&gt;'Report &amp; Cash Flow Statement'!A221-1,-G221*'Calculadora } ONE MILLION Q. '!$I$10,"")</f>
        <v>-2225.972683451349</v>
      </c>
      <c r="J221" s="181">
        <f>IF('Calculadora } ONE MILLION Q. '!$H$7&gt;'Report &amp; Cash Flow Statement'!A221-1,SUM(E221:I221)+J220,"")</f>
        <v>158489.31924611141</v>
      </c>
      <c r="K221" s="181"/>
      <c r="L221" s="181"/>
      <c r="M221" s="181"/>
      <c r="N221" s="182"/>
    </row>
    <row r="222" spans="1:14">
      <c r="A222" s="56">
        <f t="shared" si="4"/>
        <v>8</v>
      </c>
      <c r="B222" s="180">
        <f>IF('Calculadora } ONE MILLION Q. '!$H$7&gt;'Report &amp; Cash Flow Statement'!A222-1,A222,"")</f>
        <v>8</v>
      </c>
      <c r="C222" s="180"/>
      <c r="D222" s="180"/>
      <c r="E222" s="181">
        <f>IF('Calculadora } ONE MILLION Q. '!$H$7&gt;'Report &amp; Cash Flow Statement'!A222-1,-J221*'Calculadora } ONE MILLION Q. '!$G$13,"")</f>
        <v>-10618.715840548788</v>
      </c>
      <c r="F222" s="181"/>
      <c r="G222" s="181">
        <f>IF('Calculadora } ONE MILLION Q. '!$H$7&gt;'Report &amp; Cash Flow Statement'!A222-1,+J221*'Calculadora } ONE MILLION Q. '!$G$10,"")</f>
        <v>23773.397886916711</v>
      </c>
      <c r="H222" s="181"/>
      <c r="I222" s="50">
        <f>IF('Calculadora } ONE MILLION Q. '!$H$7&gt;'Report &amp; Cash Flow Statement'!A222-1,-G222*'Calculadora } ONE MILLION Q. '!$I$10,"")</f>
        <v>-2377.3397886916714</v>
      </c>
      <c r="J222" s="181">
        <f>IF('Calculadora } ONE MILLION Q. '!$H$7&gt;'Report &amp; Cash Flow Statement'!A222-1,SUM(E222:I222)+J221,"")</f>
        <v>169266.66150378765</v>
      </c>
      <c r="K222" s="181"/>
      <c r="L222" s="181"/>
      <c r="M222" s="181"/>
      <c r="N222" s="182"/>
    </row>
    <row r="223" spans="1:14">
      <c r="A223" s="56">
        <f t="shared" si="4"/>
        <v>9</v>
      </c>
      <c r="B223" s="180">
        <f>IF('Calculadora } ONE MILLION Q. '!$H$7&gt;'Report &amp; Cash Flow Statement'!A223-1,A223,"")</f>
        <v>9</v>
      </c>
      <c r="C223" s="180"/>
      <c r="D223" s="180"/>
      <c r="E223" s="181">
        <f>IF('Calculadora } ONE MILLION Q. '!$H$7&gt;'Report &amp; Cash Flow Statement'!A223-1,-J222*'Calculadora } ONE MILLION Q. '!$G$13,"")</f>
        <v>-11340.793110455481</v>
      </c>
      <c r="F223" s="181"/>
      <c r="G223" s="181">
        <f>IF('Calculadora } ONE MILLION Q. '!$H$7&gt;'Report &amp; Cash Flow Statement'!A223-1,+J222*'Calculadora } ONE MILLION Q. '!$G$10,"")</f>
        <v>25389.999225568146</v>
      </c>
      <c r="H223" s="181"/>
      <c r="I223" s="50">
        <f>IF('Calculadora } ONE MILLION Q. '!$H$7&gt;'Report &amp; Cash Flow Statement'!A223-1,-G223*'Calculadora } ONE MILLION Q. '!$I$10,"")</f>
        <v>-2538.9999225568149</v>
      </c>
      <c r="J223" s="181">
        <f>IF('Calculadora } ONE MILLION Q. '!$H$7&gt;'Report &amp; Cash Flow Statement'!A223-1,SUM(E223:I223)+J222,"")</f>
        <v>180776.86769634348</v>
      </c>
      <c r="K223" s="181"/>
      <c r="L223" s="181"/>
      <c r="M223" s="181"/>
      <c r="N223" s="182"/>
    </row>
    <row r="224" spans="1:14">
      <c r="A224" s="56">
        <f t="shared" si="4"/>
        <v>10</v>
      </c>
      <c r="B224" s="180">
        <f>IF('Calculadora } ONE MILLION Q. '!$H$7&gt;'Report &amp; Cash Flow Statement'!A224-1,A224,"")</f>
        <v>10</v>
      </c>
      <c r="C224" s="180"/>
      <c r="D224" s="180"/>
      <c r="E224" s="181">
        <f>IF('Calculadora } ONE MILLION Q. '!$H$7&gt;'Report &amp; Cash Flow Statement'!A224-1,-J223*'Calculadora } ONE MILLION Q. '!$G$13,"")</f>
        <v>-12111.971947024775</v>
      </c>
      <c r="F224" s="181"/>
      <c r="G224" s="181">
        <f>IF('Calculadora } ONE MILLION Q. '!$H$7&gt;'Report &amp; Cash Flow Statement'!A224-1,+J223*'Calculadora } ONE MILLION Q. '!$G$10,"")</f>
        <v>27116.530154451521</v>
      </c>
      <c r="H224" s="181"/>
      <c r="I224" s="50">
        <f>IF('Calculadora } ONE MILLION Q. '!$H$7&gt;'Report &amp; Cash Flow Statement'!A224-1,-G224*'Calculadora } ONE MILLION Q. '!$I$10,"")</f>
        <v>-2711.6530154451521</v>
      </c>
      <c r="J224" s="181">
        <f>IF('Calculadora } ONE MILLION Q. '!$H$7&gt;'Report &amp; Cash Flow Statement'!A224-1,SUM(E224:I224)+J223,"")</f>
        <v>193069.77288832507</v>
      </c>
      <c r="K224" s="181"/>
      <c r="L224" s="181"/>
      <c r="M224" s="181"/>
      <c r="N224" s="182"/>
    </row>
    <row r="225" spans="1:14">
      <c r="A225" s="56">
        <f t="shared" si="4"/>
        <v>11</v>
      </c>
      <c r="B225" s="180">
        <f>IF('Calculadora } ONE MILLION Q. '!$H$7&gt;'Report &amp; Cash Flow Statement'!A225-1,A225,"")</f>
        <v>11</v>
      </c>
      <c r="C225" s="180"/>
      <c r="D225" s="180"/>
      <c r="E225" s="181">
        <f>IF('Calculadora } ONE MILLION Q. '!$H$7&gt;'Report &amp; Cash Flow Statement'!A225-1,-J224*'Calculadora } ONE MILLION Q. '!$G$13,"")</f>
        <v>-12935.591278026866</v>
      </c>
      <c r="F225" s="181"/>
      <c r="G225" s="181">
        <f>IF('Calculadora } ONE MILLION Q. '!$H$7&gt;'Report &amp; Cash Flow Statement'!A225-1,+J224*'Calculadora } ONE MILLION Q. '!$G$10,"")</f>
        <v>28960.465933248761</v>
      </c>
      <c r="H225" s="181"/>
      <c r="I225" s="50">
        <f>IF('Calculadora } ONE MILLION Q. '!$H$7&gt;'Report &amp; Cash Flow Statement'!A225-1,-G225*'Calculadora } ONE MILLION Q. '!$I$10,"")</f>
        <v>-2896.0465933248761</v>
      </c>
      <c r="J225" s="181">
        <f>IF('Calculadora } ONE MILLION Q. '!$H$7&gt;'Report &amp; Cash Flow Statement'!A225-1,SUM(E225:I225)+J224,"")</f>
        <v>206198.60095022208</v>
      </c>
      <c r="K225" s="181"/>
      <c r="L225" s="181"/>
      <c r="M225" s="181"/>
      <c r="N225" s="182"/>
    </row>
    <row r="226" spans="1:14">
      <c r="A226" s="56">
        <f t="shared" si="4"/>
        <v>12</v>
      </c>
      <c r="B226" s="180">
        <f>IF('Calculadora } ONE MILLION Q. '!$H$7&gt;'Report &amp; Cash Flow Statement'!A226-1,A226,"")</f>
        <v>12</v>
      </c>
      <c r="C226" s="180"/>
      <c r="D226" s="180"/>
      <c r="E226" s="181">
        <f>IF('Calculadora } ONE MILLION Q. '!$H$7&gt;'Report &amp; Cash Flow Statement'!A226-1,-J225*'Calculadora } ONE MILLION Q. '!$G$13,"")</f>
        <v>-13815.217079764467</v>
      </c>
      <c r="F226" s="181"/>
      <c r="G226" s="181">
        <f>IF('Calculadora } ONE MILLION Q. '!$H$7&gt;'Report &amp; Cash Flow Statement'!A226-1,+J225*'Calculadora } ONE MILLION Q. '!$G$10,"")</f>
        <v>30929.790142533311</v>
      </c>
      <c r="H226" s="181"/>
      <c r="I226" s="50">
        <f>IF('Calculadora } ONE MILLION Q. '!$H$7&gt;'Report &amp; Cash Flow Statement'!A226-1,-G226*'Calculadora } ONE MILLION Q. '!$I$10,"")</f>
        <v>-3092.9790142533311</v>
      </c>
      <c r="J226" s="181">
        <f>IF('Calculadora } ONE MILLION Q. '!$H$7&gt;'Report &amp; Cash Flow Statement'!A226-1,SUM(E226:I226)+J225,"")</f>
        <v>220220.1949987376</v>
      </c>
      <c r="K226" s="181"/>
      <c r="L226" s="181"/>
      <c r="M226" s="181"/>
      <c r="N226" s="182"/>
    </row>
    <row r="227" spans="1:14">
      <c r="A227" s="56">
        <f t="shared" si="4"/>
        <v>13</v>
      </c>
      <c r="B227" s="180">
        <f>IF('Calculadora } ONE MILLION Q. '!$H$7&gt;'Report &amp; Cash Flow Statement'!A227-1,A227,"")</f>
        <v>13</v>
      </c>
      <c r="C227" s="180"/>
      <c r="D227" s="180"/>
      <c r="E227" s="181">
        <f>IF('Calculadora } ONE MILLION Q. '!$H$7&gt;'Report &amp; Cash Flow Statement'!A227-1,-J226*'Calculadora } ONE MILLION Q. '!$G$13,"")</f>
        <v>-14754.657816471205</v>
      </c>
      <c r="F227" s="181"/>
      <c r="G227" s="181">
        <f>IF('Calculadora } ONE MILLION Q. '!$H$7&gt;'Report &amp; Cash Flow Statement'!A227-1,+J226*'Calculadora } ONE MILLION Q. '!$G$10,"")</f>
        <v>33033.029249810636</v>
      </c>
      <c r="H227" s="181"/>
      <c r="I227" s="50">
        <f>IF('Calculadora } ONE MILLION Q. '!$H$7&gt;'Report &amp; Cash Flow Statement'!A227-1,-G227*'Calculadora } ONE MILLION Q. '!$I$10,"")</f>
        <v>-3303.3029249810638</v>
      </c>
      <c r="J227" s="181">
        <f>IF('Calculadora } ONE MILLION Q. '!$H$7&gt;'Report &amp; Cash Flow Statement'!A227-1,SUM(E227:I227)+J226,"")</f>
        <v>235195.26350709598</v>
      </c>
      <c r="K227" s="181"/>
      <c r="L227" s="181"/>
      <c r="M227" s="181"/>
      <c r="N227" s="182"/>
    </row>
    <row r="228" spans="1:14">
      <c r="A228" s="56">
        <f t="shared" si="4"/>
        <v>14</v>
      </c>
      <c r="B228" s="180">
        <f>IF('Calculadora } ONE MILLION Q. '!$H$7&gt;'Report &amp; Cash Flow Statement'!A228-1,A228,"")</f>
        <v>14</v>
      </c>
      <c r="C228" s="180"/>
      <c r="D228" s="180"/>
      <c r="E228" s="181">
        <f>IF('Calculadora } ONE MILLION Q. '!$H$7&gt;'Report &amp; Cash Flow Statement'!A228-1,-J227*'Calculadora } ONE MILLION Q. '!$G$13,"")</f>
        <v>-15757.980929595813</v>
      </c>
      <c r="F228" s="181"/>
      <c r="G228" s="181">
        <f>IF('Calculadora } ONE MILLION Q. '!$H$7&gt;'Report &amp; Cash Flow Statement'!A228-1,+J227*'Calculadora } ONE MILLION Q. '!$G$10,"")</f>
        <v>35279.289526064393</v>
      </c>
      <c r="H228" s="181"/>
      <c r="I228" s="50">
        <f>IF('Calculadora } ONE MILLION Q. '!$H$7&gt;'Report &amp; Cash Flow Statement'!A228-1,-G228*'Calculadora } ONE MILLION Q. '!$I$10,"")</f>
        <v>-3527.9289526064395</v>
      </c>
      <c r="J228" s="181">
        <f>IF('Calculadora } ONE MILLION Q. '!$H$7&gt;'Report &amp; Cash Flow Statement'!A228-1,SUM(E228:I228)+J227,"")</f>
        <v>251188.64315095812</v>
      </c>
      <c r="K228" s="181"/>
      <c r="L228" s="181"/>
      <c r="M228" s="181"/>
      <c r="N228" s="182"/>
    </row>
    <row r="229" spans="1:14">
      <c r="A229" s="56">
        <f t="shared" si="4"/>
        <v>15</v>
      </c>
      <c r="B229" s="180">
        <f>IF('Calculadora } ONE MILLION Q. '!$H$7&gt;'Report &amp; Cash Flow Statement'!A229-1,A229,"")</f>
        <v>15</v>
      </c>
      <c r="C229" s="180"/>
      <c r="D229" s="180"/>
      <c r="E229" s="181">
        <f>IF('Calculadora } ONE MILLION Q. '!$H$7&gt;'Report &amp; Cash Flow Statement'!A229-1,-J228*'Calculadora } ONE MILLION Q. '!$G$13,"")</f>
        <v>-16829.530448364767</v>
      </c>
      <c r="F229" s="181"/>
      <c r="G229" s="181">
        <f>IF('Calculadora } ONE MILLION Q. '!$H$7&gt;'Report &amp; Cash Flow Statement'!A229-1,+J228*'Calculadora } ONE MILLION Q. '!$G$10,"")</f>
        <v>37678.296472643713</v>
      </c>
      <c r="H229" s="181"/>
      <c r="I229" s="50">
        <f>IF('Calculadora } ONE MILLION Q. '!$H$7&gt;'Report &amp; Cash Flow Statement'!A229-1,-G229*'Calculadora } ONE MILLION Q. '!$I$10,"")</f>
        <v>-3767.8296472643715</v>
      </c>
      <c r="J229" s="181">
        <f>IF('Calculadora } ONE MILLION Q. '!$H$7&gt;'Report &amp; Cash Flow Statement'!A229-1,SUM(E229:I229)+J228,"")</f>
        <v>268269.57952797267</v>
      </c>
      <c r="K229" s="181"/>
      <c r="L229" s="181"/>
      <c r="M229" s="181"/>
      <c r="N229" s="182"/>
    </row>
    <row r="230" spans="1:14">
      <c r="A230" s="56">
        <f t="shared" si="4"/>
        <v>16</v>
      </c>
      <c r="B230" s="180">
        <f>IF('Calculadora } ONE MILLION Q. '!$H$7&gt;'Report &amp; Cash Flow Statement'!A230-1,A230,"")</f>
        <v>16</v>
      </c>
      <c r="C230" s="180"/>
      <c r="D230" s="180"/>
      <c r="E230" s="181">
        <f>IF('Calculadora } ONE MILLION Q. '!$H$7&gt;'Report &amp; Cash Flow Statement'!A230-1,-J229*'Calculadora } ONE MILLION Q. '!$G$13,"")</f>
        <v>-17973.945797870791</v>
      </c>
      <c r="F230" s="181"/>
      <c r="G230" s="181">
        <f>IF('Calculadora } ONE MILLION Q. '!$H$7&gt;'Report &amp; Cash Flow Statement'!A230-1,+J229*'Calculadora } ONE MILLION Q. '!$G$10,"")</f>
        <v>40240.436929195901</v>
      </c>
      <c r="H230" s="181"/>
      <c r="I230" s="50">
        <f>IF('Calculadora } ONE MILLION Q. '!$H$7&gt;'Report &amp; Cash Flow Statement'!A230-1,-G230*'Calculadora } ONE MILLION Q. '!$I$10,"")</f>
        <v>-4024.0436929195903</v>
      </c>
      <c r="J230" s="181">
        <f>IF('Calculadora } ONE MILLION Q. '!$H$7&gt;'Report &amp; Cash Flow Statement'!A230-1,SUM(E230:I230)+J229,"")</f>
        <v>286512.02696637821</v>
      </c>
      <c r="K230" s="181"/>
      <c r="L230" s="181"/>
      <c r="M230" s="181"/>
      <c r="N230" s="182"/>
    </row>
    <row r="231" spans="1:14">
      <c r="A231" s="56">
        <f t="shared" si="4"/>
        <v>17</v>
      </c>
      <c r="B231" s="180">
        <f>IF('Calculadora } ONE MILLION Q. '!$H$7&gt;'Report &amp; Cash Flow Statement'!A231-1,A231,"")</f>
        <v>17</v>
      </c>
      <c r="C231" s="180"/>
      <c r="D231" s="180"/>
      <c r="E231" s="181">
        <f>IF('Calculadora } ONE MILLION Q. '!$H$7&gt;'Report &amp; Cash Flow Statement'!A231-1,-J230*'Calculadora } ONE MILLION Q. '!$G$13,"")</f>
        <v>-19196.181886119546</v>
      </c>
      <c r="F231" s="181"/>
      <c r="G231" s="181">
        <f>IF('Calculadora } ONE MILLION Q. '!$H$7&gt;'Report &amp; Cash Flow Statement'!A231-1,+J230*'Calculadora } ONE MILLION Q. '!$G$10,"")</f>
        <v>42976.804044956727</v>
      </c>
      <c r="H231" s="181"/>
      <c r="I231" s="50">
        <f>IF('Calculadora } ONE MILLION Q. '!$H$7&gt;'Report &amp; Cash Flow Statement'!A231-1,-G231*'Calculadora } ONE MILLION Q. '!$I$10,"")</f>
        <v>-4297.6804044956725</v>
      </c>
      <c r="J231" s="181">
        <f>IF('Calculadora } ONE MILLION Q. '!$H$7&gt;'Report &amp; Cash Flow Statement'!A231-1,SUM(E231:I231)+J230,"")</f>
        <v>305994.96872071974</v>
      </c>
      <c r="K231" s="181"/>
      <c r="L231" s="181"/>
      <c r="M231" s="181"/>
      <c r="N231" s="182"/>
    </row>
    <row r="232" spans="1:14">
      <c r="A232" s="56">
        <f t="shared" si="4"/>
        <v>18</v>
      </c>
      <c r="B232" s="180">
        <f>IF('Calculadora } ONE MILLION Q. '!$H$7&gt;'Report &amp; Cash Flow Statement'!A232-1,A232,"")</f>
        <v>18</v>
      </c>
      <c r="C232" s="180"/>
      <c r="D232" s="180"/>
      <c r="E232" s="181">
        <f>IF('Calculadora } ONE MILLION Q. '!$H$7&gt;'Report &amp; Cash Flow Statement'!A232-1,-J231*'Calculadora } ONE MILLION Q. '!$G$13,"")</f>
        <v>-20501.530557004142</v>
      </c>
      <c r="F232" s="181"/>
      <c r="G232" s="181">
        <f>IF('Calculadora } ONE MILLION Q. '!$H$7&gt;'Report &amp; Cash Flow Statement'!A232-1,+J231*'Calculadora } ONE MILLION Q. '!$G$10,"")</f>
        <v>45899.245308107958</v>
      </c>
      <c r="H232" s="181"/>
      <c r="I232" s="50">
        <f>IF('Calculadora } ONE MILLION Q. '!$H$7&gt;'Report &amp; Cash Flow Statement'!A232-1,-G232*'Calculadora } ONE MILLION Q. '!$I$10,"")</f>
        <v>-4589.9245308107957</v>
      </c>
      <c r="J232" s="181">
        <f>IF('Calculadora } ONE MILLION Q. '!$H$7&gt;'Report &amp; Cash Flow Statement'!A232-1,SUM(E232:I232)+J231,"")</f>
        <v>326802.75894101278</v>
      </c>
      <c r="K232" s="181"/>
      <c r="L232" s="181"/>
      <c r="M232" s="181"/>
      <c r="N232" s="182"/>
    </row>
    <row r="233" spans="1:14">
      <c r="A233" s="56">
        <f t="shared" si="4"/>
        <v>19</v>
      </c>
      <c r="B233" s="180">
        <f>IF('Calculadora } ONE MILLION Q. '!$H$7&gt;'Report &amp; Cash Flow Statement'!A233-1,A233,"")</f>
        <v>19</v>
      </c>
      <c r="C233" s="180"/>
      <c r="D233" s="180"/>
      <c r="E233" s="181">
        <f>IF('Calculadora } ONE MILLION Q. '!$H$7&gt;'Report &amp; Cash Flow Statement'!A233-1,-J232*'Calculadora } ONE MILLION Q. '!$G$13,"")</f>
        <v>-21895.643502091214</v>
      </c>
      <c r="F233" s="181"/>
      <c r="G233" s="181">
        <f>IF('Calculadora } ONE MILLION Q. '!$H$7&gt;'Report &amp; Cash Flow Statement'!A233-1,+J232*'Calculadora } ONE MILLION Q. '!$G$10,"")</f>
        <v>49020.413841151916</v>
      </c>
      <c r="H233" s="181"/>
      <c r="I233" s="50">
        <f>IF('Calculadora } ONE MILLION Q. '!$H$7&gt;'Report &amp; Cash Flow Statement'!A233-1,-G233*'Calculadora } ONE MILLION Q. '!$I$10,"")</f>
        <v>-4902.0413841151922</v>
      </c>
      <c r="J233" s="181">
        <f>IF('Calculadora } ONE MILLION Q. '!$H$7&gt;'Report &amp; Cash Flow Statement'!A233-1,SUM(E233:I233)+J232,"")</f>
        <v>349025.4878959583</v>
      </c>
      <c r="K233" s="181"/>
      <c r="L233" s="181"/>
      <c r="M233" s="181"/>
      <c r="N233" s="182"/>
    </row>
    <row r="234" spans="1:14">
      <c r="A234" s="56">
        <f t="shared" si="4"/>
        <v>20</v>
      </c>
      <c r="B234" s="180">
        <f>IF('Calculadora } ONE MILLION Q. '!$H$7&gt;'Report &amp; Cash Flow Statement'!A234-1,A234,"")</f>
        <v>20</v>
      </c>
      <c r="C234" s="180"/>
      <c r="D234" s="180"/>
      <c r="E234" s="181">
        <f>IF('Calculadora } ONE MILLION Q. '!$H$7&gt;'Report &amp; Cash Flow Statement'!A234-1,-J233*'Calculadora } ONE MILLION Q. '!$G$13,"")</f>
        <v>-23384.556730418379</v>
      </c>
      <c r="F234" s="181"/>
      <c r="G234" s="181">
        <f>IF('Calculadora } ONE MILLION Q. '!$H$7&gt;'Report &amp; Cash Flow Statement'!A234-1,+J233*'Calculadora } ONE MILLION Q. '!$G$10,"")</f>
        <v>52353.823184393746</v>
      </c>
      <c r="H234" s="181"/>
      <c r="I234" s="50">
        <f>IF('Calculadora } ONE MILLION Q. '!$H$7&gt;'Report &amp; Cash Flow Statement'!A234-1,-G234*'Calculadora } ONE MILLION Q. '!$I$10,"")</f>
        <v>-5235.382318439375</v>
      </c>
      <c r="J234" s="181">
        <f>IF('Calculadora } ONE MILLION Q. '!$H$7&gt;'Report &amp; Cash Flow Statement'!A234-1,SUM(E234:I234)+J233,"")</f>
        <v>372759.37203149428</v>
      </c>
      <c r="K234" s="181"/>
      <c r="L234" s="181"/>
      <c r="M234" s="181"/>
      <c r="N234" s="182"/>
    </row>
    <row r="235" spans="1:14">
      <c r="A235" s="56">
        <f t="shared" si="4"/>
        <v>21</v>
      </c>
      <c r="B235" s="180">
        <f>IF('Calculadora } ONE MILLION Q. '!$H$7&gt;'Report &amp; Cash Flow Statement'!A235-1,A235,"")</f>
        <v>21</v>
      </c>
      <c r="C235" s="180"/>
      <c r="D235" s="180"/>
      <c r="E235" s="181">
        <f>IF('Calculadora } ONE MILLION Q. '!$H$7&gt;'Report &amp; Cash Flow Statement'!A235-1,-J234*'Calculadora } ONE MILLION Q. '!$G$13,"")</f>
        <v>-24974.716702248461</v>
      </c>
      <c r="F235" s="181"/>
      <c r="G235" s="181">
        <f>IF('Calculadora } ONE MILLION Q. '!$H$7&gt;'Report &amp; Cash Flow Statement'!A235-1,+J234*'Calculadora } ONE MILLION Q. '!$G$10,"")</f>
        <v>55913.905804724141</v>
      </c>
      <c r="H235" s="181"/>
      <c r="I235" s="50">
        <f>IF('Calculadora } ONE MILLION Q. '!$H$7&gt;'Report &amp; Cash Flow Statement'!A235-1,-G235*'Calculadora } ONE MILLION Q. '!$I$10,"")</f>
        <v>-5591.3905804724145</v>
      </c>
      <c r="J235" s="181">
        <f>IF('Calculadora } ONE MILLION Q. '!$H$7&gt;'Report &amp; Cash Flow Statement'!A235-1,SUM(E235:I235)+J234,"")</f>
        <v>398107.17055349756</v>
      </c>
      <c r="K235" s="181"/>
      <c r="L235" s="181"/>
      <c r="M235" s="181"/>
      <c r="N235" s="182"/>
    </row>
    <row r="236" spans="1:14">
      <c r="A236" s="56">
        <f t="shared" si="4"/>
        <v>22</v>
      </c>
      <c r="B236" s="180">
        <f>IF('Calculadora } ONE MILLION Q. '!$H$7&gt;'Report &amp; Cash Flow Statement'!A236-1,A236,"")</f>
        <v>22</v>
      </c>
      <c r="C236" s="180"/>
      <c r="D236" s="180"/>
      <c r="E236" s="181">
        <f>IF('Calculadora } ONE MILLION Q. '!$H$7&gt;'Report &amp; Cash Flow Statement'!A236-1,-J235*'Calculadora } ONE MILLION Q. '!$G$13,"")</f>
        <v>-26673.008239930357</v>
      </c>
      <c r="F236" s="181"/>
      <c r="G236" s="181">
        <f>IF('Calculadora } ONE MILLION Q. '!$H$7&gt;'Report &amp; Cash Flow Statement'!A236-1,+J235*'Calculadora } ONE MILLION Q. '!$G$10,"")</f>
        <v>59716.075583024634</v>
      </c>
      <c r="H236" s="181"/>
      <c r="I236" s="50">
        <f>IF('Calculadora } ONE MILLION Q. '!$H$7&gt;'Report &amp; Cash Flow Statement'!A236-1,-G236*'Calculadora } ONE MILLION Q. '!$I$10,"")</f>
        <v>-5971.607558302464</v>
      </c>
      <c r="J236" s="181">
        <f>IF('Calculadora } ONE MILLION Q. '!$H$7&gt;'Report &amp; Cash Flow Statement'!A236-1,SUM(E236:I236)+J235,"")</f>
        <v>425178.63033828937</v>
      </c>
      <c r="K236" s="181"/>
      <c r="L236" s="181"/>
      <c r="M236" s="181"/>
      <c r="N236" s="182"/>
    </row>
    <row r="237" spans="1:14">
      <c r="A237" s="56">
        <f t="shared" si="4"/>
        <v>23</v>
      </c>
      <c r="B237" s="180">
        <f>IF('Calculadora } ONE MILLION Q. '!$H$7&gt;'Report &amp; Cash Flow Statement'!A237-1,A237,"")</f>
        <v>23</v>
      </c>
      <c r="C237" s="180"/>
      <c r="D237" s="180"/>
      <c r="E237" s="181">
        <f>IF('Calculadora } ONE MILLION Q. '!$H$7&gt;'Report &amp; Cash Flow Statement'!A237-1,-J236*'Calculadora } ONE MILLION Q. '!$G$13,"")</f>
        <v>-28486.784336710465</v>
      </c>
      <c r="F237" s="181"/>
      <c r="G237" s="181">
        <f>IF('Calculadora } ONE MILLION Q. '!$H$7&gt;'Report &amp; Cash Flow Statement'!A237-1,+J236*'Calculadora } ONE MILLION Q. '!$G$10,"")</f>
        <v>63776.794550743405</v>
      </c>
      <c r="H237" s="181"/>
      <c r="I237" s="50">
        <f>IF('Calculadora } ONE MILLION Q. '!$H$7&gt;'Report &amp; Cash Flow Statement'!A237-1,-G237*'Calculadora } ONE MILLION Q. '!$I$10,"")</f>
        <v>-6377.6794550743407</v>
      </c>
      <c r="J237" s="181">
        <f>IF('Calculadora } ONE MILLION Q. '!$H$7&gt;'Report &amp; Cash Flow Statement'!A237-1,SUM(E237:I237)+J236,"")</f>
        <v>454090.96109724796</v>
      </c>
      <c r="K237" s="181"/>
      <c r="L237" s="181"/>
      <c r="M237" s="181"/>
      <c r="N237" s="182"/>
    </row>
    <row r="238" spans="1:14">
      <c r="A238" s="56">
        <f t="shared" si="4"/>
        <v>24</v>
      </c>
      <c r="B238" s="180">
        <f>IF('Calculadora } ONE MILLION Q. '!$H$7&gt;'Report &amp; Cash Flow Statement'!A238-1,A238,"")</f>
        <v>24</v>
      </c>
      <c r="C238" s="180"/>
      <c r="D238" s="180"/>
      <c r="E238" s="181">
        <f>IF('Calculadora } ONE MILLION Q. '!$H$7&gt;'Report &amp; Cash Flow Statement'!A238-1,-J237*'Calculadora } ONE MILLION Q. '!$G$13,"")</f>
        <v>-30423.897992556216</v>
      </c>
      <c r="F238" s="181"/>
      <c r="G238" s="181">
        <f>IF('Calculadora } ONE MILLION Q. '!$H$7&gt;'Report &amp; Cash Flow Statement'!A238-1,+J237*'Calculadora } ONE MILLION Q. '!$G$10,"")</f>
        <v>68113.644164587196</v>
      </c>
      <c r="H238" s="181"/>
      <c r="I238" s="50">
        <f>IF('Calculadora } ONE MILLION Q. '!$H$7&gt;'Report &amp; Cash Flow Statement'!A238-1,-G238*'Calculadora } ONE MILLION Q. '!$I$10,"")</f>
        <v>-6811.3644164587204</v>
      </c>
      <c r="J238" s="181">
        <f>IF('Calculadora } ONE MILLION Q. '!$H$7&gt;'Report &amp; Cash Flow Statement'!A238-1,SUM(E238:I238)+J237,"")</f>
        <v>484969.34285282023</v>
      </c>
      <c r="K238" s="181"/>
      <c r="L238" s="181"/>
      <c r="M238" s="181"/>
      <c r="N238" s="182"/>
    </row>
    <row r="239" spans="1:14">
      <c r="A239" s="56">
        <f t="shared" si="4"/>
        <v>25</v>
      </c>
      <c r="B239" s="180">
        <f>IF('Calculadora } ONE MILLION Q. '!$H$7&gt;'Report &amp; Cash Flow Statement'!A239-1,A239,"")</f>
        <v>25</v>
      </c>
      <c r="C239" s="180"/>
      <c r="D239" s="180"/>
      <c r="E239" s="181">
        <f>IF('Calculadora } ONE MILLION Q. '!$H$7&gt;'Report &amp; Cash Flow Statement'!A239-1,-J238*'Calculadora } ONE MILLION Q. '!$G$13,"")</f>
        <v>-32492.736214829376</v>
      </c>
      <c r="F239" s="181"/>
      <c r="G239" s="181">
        <f>IF('Calculadora } ONE MILLION Q. '!$H$7&gt;'Report &amp; Cash Flow Statement'!A239-1,+J238*'Calculadora } ONE MILLION Q. '!$G$10,"")</f>
        <v>72745.401427923032</v>
      </c>
      <c r="H239" s="181"/>
      <c r="I239" s="50">
        <f>IF('Calculadora } ONE MILLION Q. '!$H$7&gt;'Report &amp; Cash Flow Statement'!A239-1,-G239*'Calculadora } ONE MILLION Q. '!$I$10,"")</f>
        <v>-7274.5401427923034</v>
      </c>
      <c r="J239" s="181">
        <f>IF('Calculadora } ONE MILLION Q. '!$H$7&gt;'Report &amp; Cash Flow Statement'!A239-1,SUM(E239:I239)+J238,"")</f>
        <v>517947.46792312159</v>
      </c>
      <c r="K239" s="181"/>
      <c r="L239" s="181"/>
      <c r="M239" s="181"/>
      <c r="N239" s="182"/>
    </row>
    <row r="240" spans="1:14">
      <c r="A240" s="56">
        <f t="shared" si="4"/>
        <v>26</v>
      </c>
      <c r="B240" s="180">
        <f>IF('Calculadora } ONE MILLION Q. '!$H$7&gt;'Report &amp; Cash Flow Statement'!A240-1,A240,"")</f>
        <v>26</v>
      </c>
      <c r="C240" s="180"/>
      <c r="D240" s="180"/>
      <c r="E240" s="181">
        <f>IF('Calculadora } ONE MILLION Q. '!$H$7&gt;'Report &amp; Cash Flow Statement'!A240-1,-J239*'Calculadora } ONE MILLION Q. '!$G$13,"")</f>
        <v>-34702.256331019787</v>
      </c>
      <c r="F240" s="181"/>
      <c r="G240" s="181">
        <f>IF('Calculadora } ONE MILLION Q. '!$H$7&gt;'Report &amp; Cash Flow Statement'!A240-1,+J239*'Calculadora } ONE MILLION Q. '!$G$10,"")</f>
        <v>77692.120188468238</v>
      </c>
      <c r="H240" s="181"/>
      <c r="I240" s="50">
        <f>IF('Calculadora } ONE MILLION Q. '!$H$7&gt;'Report &amp; Cash Flow Statement'!A240-1,-G240*'Calculadora } ONE MILLION Q. '!$I$10,"")</f>
        <v>-7769.2120188468243</v>
      </c>
      <c r="J240" s="181">
        <f>IF('Calculadora } ONE MILLION Q. '!$H$7&gt;'Report &amp; Cash Flow Statement'!A240-1,SUM(E240:I240)+J239,"")</f>
        <v>553168.11976172321</v>
      </c>
      <c r="K240" s="181"/>
      <c r="L240" s="181"/>
      <c r="M240" s="181"/>
      <c r="N240" s="182"/>
    </row>
    <row r="241" spans="1:14">
      <c r="A241" s="56">
        <f t="shared" si="4"/>
        <v>27</v>
      </c>
      <c r="B241" s="180">
        <f>IF('Calculadora } ONE MILLION Q. '!$H$7&gt;'Report &amp; Cash Flow Statement'!A241-1,A241,"")</f>
        <v>27</v>
      </c>
      <c r="C241" s="180"/>
      <c r="D241" s="180"/>
      <c r="E241" s="181">
        <f>IF('Calculadora } ONE MILLION Q. '!$H$7&gt;'Report &amp; Cash Flow Statement'!A241-1,-J240*'Calculadora } ONE MILLION Q. '!$G$13,"")</f>
        <v>-37062.024770760814</v>
      </c>
      <c r="F241" s="181"/>
      <c r="G241" s="181">
        <f>IF('Calculadora } ONE MILLION Q. '!$H$7&gt;'Report &amp; Cash Flow Statement'!A241-1,+J240*'Calculadora } ONE MILLION Q. '!$G$10,"")</f>
        <v>82975.217964258482</v>
      </c>
      <c r="H241" s="181"/>
      <c r="I241" s="50">
        <f>IF('Calculadora } ONE MILLION Q. '!$H$7&gt;'Report &amp; Cash Flow Statement'!A241-1,-G241*'Calculadora } ONE MILLION Q. '!$I$10,"")</f>
        <v>-8297.5217964258482</v>
      </c>
      <c r="J241" s="181">
        <f>IF('Calculadora } ONE MILLION Q. '!$H$7&gt;'Report &amp; Cash Flow Statement'!A241-1,SUM(E241:I241)+J240,"")</f>
        <v>590783.79115879501</v>
      </c>
      <c r="K241" s="181"/>
      <c r="L241" s="181"/>
      <c r="M241" s="181"/>
      <c r="N241" s="182"/>
    </row>
    <row r="242" spans="1:14">
      <c r="A242" s="56">
        <f t="shared" si="4"/>
        <v>28</v>
      </c>
      <c r="B242" s="180">
        <f>IF('Calculadora } ONE MILLION Q. '!$H$7&gt;'Report &amp; Cash Flow Statement'!A242-1,A242,"")</f>
        <v>28</v>
      </c>
      <c r="C242" s="180"/>
      <c r="D242" s="180"/>
      <c r="E242" s="181">
        <f>IF('Calculadora } ONE MILLION Q. '!$H$7&gt;'Report &amp; Cash Flow Statement'!A242-1,-J241*'Calculadora } ONE MILLION Q. '!$G$13,"")</f>
        <v>-39582.258485038466</v>
      </c>
      <c r="F242" s="181"/>
      <c r="G242" s="181">
        <f>IF('Calculadora } ONE MILLION Q. '!$H$7&gt;'Report &amp; Cash Flow Statement'!A242-1,+J241*'Calculadora } ONE MILLION Q. '!$G$10,"")</f>
        <v>88617.568673819245</v>
      </c>
      <c r="H242" s="181"/>
      <c r="I242" s="50">
        <f>IF('Calculadora } ONE MILLION Q. '!$H$7&gt;'Report &amp; Cash Flow Statement'!A242-1,-G242*'Calculadora } ONE MILLION Q. '!$I$10,"")</f>
        <v>-8861.7568673819242</v>
      </c>
      <c r="J242" s="181">
        <f>IF('Calculadora } ONE MILLION Q. '!$H$7&gt;'Report &amp; Cash Flow Statement'!A242-1,SUM(E242:I242)+J241,"")</f>
        <v>630957.34448019392</v>
      </c>
      <c r="K242" s="181"/>
      <c r="L242" s="181"/>
      <c r="M242" s="181"/>
      <c r="N242" s="182"/>
    </row>
    <row r="243" spans="1:14">
      <c r="A243" s="56">
        <f t="shared" si="4"/>
        <v>29</v>
      </c>
      <c r="B243" s="180">
        <f>IF('Calculadora } ONE MILLION Q. '!$H$7&gt;'Report &amp; Cash Flow Statement'!A243-1,A243,"")</f>
        <v>29</v>
      </c>
      <c r="C243" s="180"/>
      <c r="D243" s="180"/>
      <c r="E243" s="181">
        <f>IF('Calculadora } ONE MILLION Q. '!$H$7&gt;'Report &amp; Cash Flow Statement'!A243-1,-J242*'Calculadora } ONE MILLION Q. '!$G$13,"")</f>
        <v>-42273.86918192482</v>
      </c>
      <c r="F243" s="181"/>
      <c r="G243" s="181">
        <f>IF('Calculadora } ONE MILLION Q. '!$H$7&gt;'Report &amp; Cash Flow Statement'!A243-1,+J242*'Calculadora } ONE MILLION Q. '!$G$10,"")</f>
        <v>94643.601672029079</v>
      </c>
      <c r="H243" s="181"/>
      <c r="I243" s="50">
        <f>IF('Calculadora } ONE MILLION Q. '!$H$7&gt;'Report &amp; Cash Flow Statement'!A243-1,-G243*'Calculadora } ONE MILLION Q. '!$I$10,"")</f>
        <v>-9464.360167202909</v>
      </c>
      <c r="J243" s="181">
        <f>IF('Calculadora } ONE MILLION Q. '!$H$7&gt;'Report &amp; Cash Flow Statement'!A243-1,SUM(E243:I243)+J242,"")</f>
        <v>673862.7168030953</v>
      </c>
      <c r="K243" s="181"/>
      <c r="L243" s="181"/>
      <c r="M243" s="181"/>
      <c r="N243" s="182"/>
    </row>
    <row r="244" spans="1:14">
      <c r="A244" s="56">
        <f t="shared" si="4"/>
        <v>30</v>
      </c>
      <c r="B244" s="180">
        <f>IF('Calculadora } ONE MILLION Q. '!$H$7&gt;'Report &amp; Cash Flow Statement'!A244-1,A244,"")</f>
        <v>30</v>
      </c>
      <c r="C244" s="180"/>
      <c r="D244" s="180"/>
      <c r="E244" s="181">
        <f>IF('Calculadora } ONE MILLION Q. '!$H$7&gt;'Report &amp; Cash Flow Statement'!A244-1,-J243*'Calculadora } ONE MILLION Q. '!$G$13,"")</f>
        <v>-45148.510570360304</v>
      </c>
      <c r="F244" s="181"/>
      <c r="G244" s="181">
        <f>IF('Calculadora } ONE MILLION Q. '!$H$7&gt;'Report &amp; Cash Flow Statement'!A244-1,+J243*'Calculadora } ONE MILLION Q. '!$G$10,"")</f>
        <v>101079.40752046429</v>
      </c>
      <c r="H244" s="181"/>
      <c r="I244" s="50">
        <f>IF('Calculadora } ONE MILLION Q. '!$H$7&gt;'Report &amp; Cash Flow Statement'!A244-1,-G244*'Calculadora } ONE MILLION Q. '!$I$10,"")</f>
        <v>-10107.94075204643</v>
      </c>
      <c r="J244" s="181">
        <f>IF('Calculadora } ONE MILLION Q. '!$H$7&gt;'Report &amp; Cash Flow Statement'!A244-1,SUM(E244:I244)+J243,"")</f>
        <v>719685.67300115281</v>
      </c>
      <c r="K244" s="181"/>
      <c r="L244" s="181"/>
      <c r="M244" s="181"/>
      <c r="N244" s="182"/>
    </row>
    <row r="245" spans="1:14">
      <c r="A245" s="56">
        <f t="shared" si="4"/>
        <v>31</v>
      </c>
      <c r="B245" s="180">
        <f>IF('Calculadora } ONE MILLION Q. '!$H$7&gt;'Report &amp; Cash Flow Statement'!A245-1,A245,"")</f>
        <v>31</v>
      </c>
      <c r="C245" s="180"/>
      <c r="D245" s="180"/>
      <c r="E245" s="181">
        <f>IF('Calculadora } ONE MILLION Q. '!$H$7&gt;'Report &amp; Cash Flow Statement'!A245-1,-J244*'Calculadora } ONE MILLION Q. '!$G$13,"")</f>
        <v>-48218.628816533695</v>
      </c>
      <c r="F245" s="181"/>
      <c r="G245" s="181">
        <f>IF('Calculadora } ONE MILLION Q. '!$H$7&gt;'Report &amp; Cash Flow Statement'!A245-1,+J244*'Calculadora } ONE MILLION Q. '!$G$10,"")</f>
        <v>107952.85095017291</v>
      </c>
      <c r="H245" s="181"/>
      <c r="I245" s="50">
        <f>IF('Calculadora } ONE MILLION Q. '!$H$7&gt;'Report &amp; Cash Flow Statement'!A245-1,-G245*'Calculadora } ONE MILLION Q. '!$I$10,"")</f>
        <v>-10795.285095017292</v>
      </c>
      <c r="J245" s="181">
        <f>IF('Calculadora } ONE MILLION Q. '!$H$7&gt;'Report &amp; Cash Flow Statement'!A245-1,SUM(E245:I245)+J244,"")</f>
        <v>768624.61003977479</v>
      </c>
      <c r="K245" s="181"/>
      <c r="L245" s="181"/>
      <c r="M245" s="181"/>
      <c r="N245" s="182"/>
    </row>
    <row r="246" spans="1:14">
      <c r="A246" s="56">
        <f t="shared" si="4"/>
        <v>32</v>
      </c>
      <c r="B246" s="180">
        <f>IF('Calculadora } ONE MILLION Q. '!$H$7&gt;'Report &amp; Cash Flow Statement'!A246-1,A246,"")</f>
        <v>32</v>
      </c>
      <c r="C246" s="180"/>
      <c r="D246" s="180"/>
      <c r="E246" s="181">
        <f>IF('Calculadora } ONE MILLION Q. '!$H$7&gt;'Report &amp; Cash Flow Statement'!A246-1,-J245*'Calculadora } ONE MILLION Q. '!$G$13,"")</f>
        <v>-51497.516431317781</v>
      </c>
      <c r="F246" s="181"/>
      <c r="G246" s="181">
        <f>IF('Calculadora } ONE MILLION Q. '!$H$7&gt;'Report &amp; Cash Flow Statement'!A246-1,+J245*'Calculadora } ONE MILLION Q. '!$G$10,"")</f>
        <v>115293.69150596621</v>
      </c>
      <c r="H246" s="181"/>
      <c r="I246" s="50">
        <f>IF('Calculadora } ONE MILLION Q. '!$H$7&gt;'Report &amp; Cash Flow Statement'!A246-1,-G246*'Calculadora } ONE MILLION Q. '!$I$10,"")</f>
        <v>-11529.369150596622</v>
      </c>
      <c r="J246" s="181">
        <f>IF('Calculadora } ONE MILLION Q. '!$H$7&gt;'Report &amp; Cash Flow Statement'!A246-1,SUM(E246:I246)+J245,"")</f>
        <v>820891.41596382658</v>
      </c>
      <c r="K246" s="181"/>
      <c r="L246" s="181"/>
      <c r="M246" s="181"/>
      <c r="N246" s="182"/>
    </row>
    <row r="247" spans="1:14">
      <c r="A247" s="56">
        <f t="shared" si="4"/>
        <v>33</v>
      </c>
      <c r="B247" s="180">
        <f>IF('Calculadora } ONE MILLION Q. '!$H$7&gt;'Report &amp; Cash Flow Statement'!A247-1,A247,"")</f>
        <v>33</v>
      </c>
      <c r="C247" s="180"/>
      <c r="D247" s="180"/>
      <c r="E247" s="181">
        <f>IF('Calculadora } ONE MILLION Q. '!$H$7&gt;'Report &amp; Cash Flow Statement'!A247-1,-J246*'Calculadora } ONE MILLION Q. '!$G$13,"")</f>
        <v>-54999.369822073859</v>
      </c>
      <c r="F247" s="181"/>
      <c r="G247" s="181">
        <f>IF('Calculadora } ONE MILLION Q. '!$H$7&gt;'Report &amp; Cash Flow Statement'!A247-1,+J246*'Calculadora } ONE MILLION Q. '!$G$10,"")</f>
        <v>123133.71239457399</v>
      </c>
      <c r="H247" s="181"/>
      <c r="I247" s="50">
        <f>IF('Calculadora } ONE MILLION Q. '!$H$7&gt;'Report &amp; Cash Flow Statement'!A247-1,-G247*'Calculadora } ONE MILLION Q. '!$I$10,"")</f>
        <v>-12313.371239457399</v>
      </c>
      <c r="J247" s="181">
        <f>IF('Calculadora } ONE MILLION Q. '!$H$7&gt;'Report &amp; Cash Flow Statement'!A247-1,SUM(E247:I247)+J246,"")</f>
        <v>876712.3872968693</v>
      </c>
      <c r="K247" s="181"/>
      <c r="L247" s="181"/>
      <c r="M247" s="181"/>
      <c r="N247" s="182"/>
    </row>
    <row r="248" spans="1:14">
      <c r="A248" s="56">
        <f t="shared" si="4"/>
        <v>34</v>
      </c>
      <c r="B248" s="180">
        <f>IF('Calculadora } ONE MILLION Q. '!$H$7&gt;'Report &amp; Cash Flow Statement'!A248-1,A248,"")</f>
        <v>34</v>
      </c>
      <c r="C248" s="180"/>
      <c r="D248" s="180"/>
      <c r="E248" s="181">
        <f>IF('Calculadora } ONE MILLION Q. '!$H$7&gt;'Report &amp; Cash Flow Statement'!A248-1,-J247*'Calculadora } ONE MILLION Q. '!$G$13,"")</f>
        <v>-58739.350758003988</v>
      </c>
      <c r="F248" s="181"/>
      <c r="G248" s="181">
        <f>IF('Calculadora } ONE MILLION Q. '!$H$7&gt;'Report &amp; Cash Flow Statement'!A248-1,+J247*'Calculadora } ONE MILLION Q. '!$G$10,"")</f>
        <v>131506.85809453038</v>
      </c>
      <c r="H248" s="181"/>
      <c r="I248" s="50">
        <f>IF('Calculadora } ONE MILLION Q. '!$H$7&gt;'Report &amp; Cash Flow Statement'!A248-1,-G248*'Calculadora } ONE MILLION Q. '!$I$10,"")</f>
        <v>-13150.68580945304</v>
      </c>
      <c r="J248" s="181">
        <f>IF('Calculadora } ONE MILLION Q. '!$H$7&gt;'Report &amp; Cash Flow Statement'!A248-1,SUM(E248:I248)+J247,"")</f>
        <v>936329.2088239427</v>
      </c>
      <c r="K248" s="181"/>
      <c r="L248" s="181"/>
      <c r="M248" s="181"/>
      <c r="N248" s="182"/>
    </row>
    <row r="249" spans="1:14">
      <c r="A249" s="56">
        <f t="shared" si="4"/>
        <v>35</v>
      </c>
      <c r="B249" s="180">
        <f>IF('Calculadora } ONE MILLION Q. '!$H$7&gt;'Report &amp; Cash Flow Statement'!A249-1,A249,"")</f>
        <v>35</v>
      </c>
      <c r="C249" s="180"/>
      <c r="D249" s="180"/>
      <c r="E249" s="181">
        <f>IF('Calculadora } ONE MILLION Q. '!$H$7&gt;'Report &amp; Cash Flow Statement'!A249-1,-J248*'Calculadora } ONE MILLION Q. '!$G$13,"")</f>
        <v>-62733.652015173633</v>
      </c>
      <c r="F249" s="181"/>
      <c r="G249" s="181">
        <f>IF('Calculadora } ONE MILLION Q. '!$H$7&gt;'Report &amp; Cash Flow Statement'!A249-1,+J248*'Calculadora } ONE MILLION Q. '!$G$10,"")</f>
        <v>140449.3813235914</v>
      </c>
      <c r="H249" s="181"/>
      <c r="I249" s="50">
        <f>IF('Calculadora } ONE MILLION Q. '!$H$7&gt;'Report &amp; Cash Flow Statement'!A249-1,-G249*'Calculadora } ONE MILLION Q. '!$I$10,"")</f>
        <v>-14044.938132359141</v>
      </c>
      <c r="J249" s="181">
        <f>IF('Calculadora } ONE MILLION Q. '!$H$7&gt;'Report &amp; Cash Flow Statement'!A249-1,SUM(E249:I249)+J248,"")</f>
        <v>1000000.0000000013</v>
      </c>
      <c r="K249" s="181"/>
      <c r="L249" s="181"/>
      <c r="M249" s="181"/>
      <c r="N249" s="182"/>
    </row>
    <row r="250" spans="1:14">
      <c r="B250" s="57"/>
      <c r="C250" s="57"/>
      <c r="D250" s="57"/>
      <c r="E250" s="57"/>
      <c r="F250" s="57"/>
      <c r="G250" s="57"/>
      <c r="H250" s="57"/>
      <c r="I250" s="57"/>
      <c r="J250" s="57"/>
      <c r="N250" s="58" t="str">
        <f>IF(J265="","","…")</f>
        <v/>
      </c>
    </row>
    <row r="251" spans="1:14" ht="18.75" customHeight="1">
      <c r="A251" s="183" t="s">
        <v>25</v>
      </c>
      <c r="B251" s="183"/>
      <c r="C251" s="183"/>
      <c r="D251" s="183"/>
      <c r="E251" s="183"/>
      <c r="F251" s="183"/>
      <c r="G251" s="183"/>
      <c r="H251" s="183"/>
      <c r="I251" s="183"/>
      <c r="J251" s="183"/>
      <c r="K251" s="183"/>
      <c r="L251" s="183"/>
      <c r="N251" s="184">
        <f>+N201+1</f>
        <v>5</v>
      </c>
    </row>
    <row r="252" spans="1:14">
      <c r="A252" s="183"/>
      <c r="B252" s="183"/>
      <c r="C252" s="183"/>
      <c r="D252" s="183"/>
      <c r="E252" s="183"/>
      <c r="F252" s="183"/>
      <c r="G252" s="183"/>
      <c r="H252" s="183"/>
      <c r="I252" s="183"/>
      <c r="J252" s="183"/>
      <c r="K252" s="183"/>
      <c r="L252" s="183"/>
      <c r="N252" s="184"/>
    </row>
    <row r="255" spans="1:14">
      <c r="D255" s="193" t="s">
        <v>28</v>
      </c>
      <c r="E255" s="193"/>
      <c r="F255" s="193"/>
      <c r="G255" s="193"/>
      <c r="H255" s="193"/>
      <c r="I255" s="193"/>
      <c r="J255" s="193"/>
      <c r="K255" s="193"/>
      <c r="L255" s="193"/>
      <c r="M255" s="193"/>
      <c r="N255" s="193"/>
    </row>
    <row r="256" spans="1:14">
      <c r="D256" s="193"/>
      <c r="E256" s="193"/>
      <c r="F256" s="193"/>
      <c r="G256" s="193"/>
      <c r="H256" s="193"/>
      <c r="I256" s="193"/>
      <c r="J256" s="193"/>
      <c r="K256" s="193"/>
      <c r="L256" s="193"/>
      <c r="M256" s="193"/>
      <c r="N256" s="193"/>
    </row>
    <row r="257" spans="1:14">
      <c r="D257" s="194">
        <f ca="1">TODAY()</f>
        <v>39528</v>
      </c>
      <c r="E257" s="194"/>
      <c r="F257" s="194"/>
      <c r="G257" s="194"/>
      <c r="H257" s="194"/>
      <c r="I257" s="194"/>
      <c r="J257" s="194"/>
      <c r="K257" s="194"/>
      <c r="L257" s="194"/>
      <c r="M257" s="194"/>
      <c r="N257" s="194"/>
    </row>
    <row r="259" spans="1:14">
      <c r="A259" s="195" t="s">
        <v>26</v>
      </c>
      <c r="B259" s="196"/>
      <c r="C259" s="196"/>
      <c r="D259" s="196"/>
      <c r="E259" s="196"/>
      <c r="F259" s="196"/>
      <c r="G259" s="196"/>
      <c r="H259" s="196"/>
      <c r="I259" s="196"/>
      <c r="J259" s="196"/>
      <c r="K259" s="196"/>
      <c r="L259" s="196"/>
      <c r="M259" s="196"/>
      <c r="N259" s="196"/>
    </row>
    <row r="260" spans="1:14">
      <c r="A260" s="197" t="s">
        <v>42</v>
      </c>
      <c r="B260" s="197"/>
      <c r="C260" s="197"/>
      <c r="D260" s="197"/>
      <c r="E260" s="197"/>
      <c r="F260" s="197"/>
      <c r="G260" s="197"/>
      <c r="H260" s="197"/>
      <c r="I260" s="197"/>
      <c r="J260" s="197"/>
      <c r="K260" s="197"/>
      <c r="L260" s="197"/>
      <c r="M260" s="197"/>
      <c r="N260" s="197"/>
    </row>
    <row r="261" spans="1:14" ht="15.75" thickBot="1">
      <c r="A261" s="198"/>
      <c r="B261" s="198"/>
      <c r="C261" s="198"/>
      <c r="D261" s="198"/>
      <c r="E261" s="198"/>
      <c r="F261" s="198"/>
      <c r="G261" s="198"/>
      <c r="H261" s="198"/>
      <c r="I261" s="198"/>
      <c r="J261" s="198"/>
      <c r="K261" s="198"/>
      <c r="L261" s="198"/>
      <c r="M261" s="198"/>
      <c r="N261" s="198"/>
    </row>
    <row r="263" spans="1:14">
      <c r="A263" s="52" t="str">
        <f>+A213</f>
        <v>MÊS</v>
      </c>
      <c r="B263" s="185" t="s">
        <v>33</v>
      </c>
      <c r="C263" s="185"/>
      <c r="D263" s="185"/>
      <c r="E263" s="186" t="s">
        <v>38</v>
      </c>
      <c r="F263" s="185"/>
      <c r="G263" s="186" t="s">
        <v>41</v>
      </c>
      <c r="H263" s="187"/>
      <c r="I263" s="49" t="s">
        <v>40</v>
      </c>
      <c r="J263" s="186" t="s">
        <v>39</v>
      </c>
      <c r="K263" s="185"/>
      <c r="L263" s="185"/>
      <c r="M263" s="185"/>
      <c r="N263" s="187"/>
    </row>
    <row r="264" spans="1:14">
      <c r="A264" s="54">
        <f>+A249</f>
        <v>35</v>
      </c>
      <c r="B264" s="188" t="s">
        <v>43</v>
      </c>
      <c r="C264" s="189"/>
      <c r="D264" s="189"/>
      <c r="E264" s="190" t="str">
        <f>IF(A265=B265,J249,"")</f>
        <v/>
      </c>
      <c r="F264" s="190"/>
      <c r="G264" s="191" t="str">
        <f>IF(A265=B265,0,"")</f>
        <v/>
      </c>
      <c r="H264" s="191"/>
      <c r="I264" s="51" t="str">
        <f>IF(A265=B265,0,"")</f>
        <v/>
      </c>
      <c r="J264" s="190" t="str">
        <f>IF(B265=A265,+E264+G264+I264,"")</f>
        <v/>
      </c>
      <c r="K264" s="190"/>
      <c r="L264" s="190"/>
      <c r="M264" s="190"/>
      <c r="N264" s="192"/>
    </row>
    <row r="265" spans="1:14">
      <c r="A265" s="53">
        <f>+A264+1</f>
        <v>36</v>
      </c>
      <c r="B265" s="179" t="str">
        <f>IF('Calculadora } ONE MILLION Q. '!$H$7&gt;'Report &amp; Cash Flow Statement'!A265-1,A265,"")</f>
        <v/>
      </c>
      <c r="C265" s="180"/>
      <c r="D265" s="180"/>
      <c r="E265" s="181" t="str">
        <f>IF('Calculadora } ONE MILLION Q. '!$H$7&gt;'Report &amp; Cash Flow Statement'!A265-1,-J264*'Calculadora } ONE MILLION Q. '!$G$13,"")</f>
        <v/>
      </c>
      <c r="F265" s="181"/>
      <c r="G265" s="181" t="str">
        <f>IF('Calculadora } ONE MILLION Q. '!$H$7&gt;'Report &amp; Cash Flow Statement'!A265-1,+J264*'Calculadora } ONE MILLION Q. '!$G$10,"")</f>
        <v/>
      </c>
      <c r="H265" s="181"/>
      <c r="I265" s="50" t="str">
        <f>IF('Calculadora } ONE MILLION Q. '!$H$7&gt;'Report &amp; Cash Flow Statement'!A265-1,-G265*'Calculadora } ONE MILLION Q. '!$I$10,"")</f>
        <v/>
      </c>
      <c r="J265" s="181" t="str">
        <f>IF('Calculadora } ONE MILLION Q. '!$H$7&gt;'Report &amp; Cash Flow Statement'!A265-1,SUM(E265:I265)+J264,"")</f>
        <v/>
      </c>
      <c r="K265" s="181"/>
      <c r="L265" s="181"/>
      <c r="M265" s="181"/>
      <c r="N265" s="182"/>
    </row>
    <row r="266" spans="1:14">
      <c r="A266" s="53">
        <f t="shared" ref="A266:A299" si="5">+A265+1</f>
        <v>37</v>
      </c>
      <c r="B266" s="179" t="str">
        <f>IF('Calculadora } ONE MILLION Q. '!$H$7&gt;'Report &amp; Cash Flow Statement'!A266-1,A266,"")</f>
        <v/>
      </c>
      <c r="C266" s="180"/>
      <c r="D266" s="180"/>
      <c r="E266" s="181" t="str">
        <f>IF('Calculadora } ONE MILLION Q. '!$H$7&gt;'Report &amp; Cash Flow Statement'!A266-1,-J265*'Calculadora } ONE MILLION Q. '!$G$13,"")</f>
        <v/>
      </c>
      <c r="F266" s="181"/>
      <c r="G266" s="181" t="str">
        <f>IF('Calculadora } ONE MILLION Q. '!$H$7&gt;'Report &amp; Cash Flow Statement'!A266-1,+J265*'Calculadora } ONE MILLION Q. '!$G$10,"")</f>
        <v/>
      </c>
      <c r="H266" s="181"/>
      <c r="I266" s="50" t="str">
        <f>IF('Calculadora } ONE MILLION Q. '!$H$7&gt;'Report &amp; Cash Flow Statement'!A266-1,-G266*'Calculadora } ONE MILLION Q. '!$I$10,"")</f>
        <v/>
      </c>
      <c r="J266" s="181" t="str">
        <f>IF('Calculadora } ONE MILLION Q. '!$H$7&gt;'Report &amp; Cash Flow Statement'!A266-1,SUM(E266:I266)+J265,"")</f>
        <v/>
      </c>
      <c r="K266" s="181"/>
      <c r="L266" s="181"/>
      <c r="M266" s="181"/>
      <c r="N266" s="182"/>
    </row>
    <row r="267" spans="1:14">
      <c r="A267" s="53">
        <f t="shared" si="5"/>
        <v>38</v>
      </c>
      <c r="B267" s="179" t="str">
        <f>IF('Calculadora } ONE MILLION Q. '!$H$7&gt;'Report &amp; Cash Flow Statement'!A267-1,A267,"")</f>
        <v/>
      </c>
      <c r="C267" s="180"/>
      <c r="D267" s="180"/>
      <c r="E267" s="181" t="str">
        <f>IF('Calculadora } ONE MILLION Q. '!$H$7&gt;'Report &amp; Cash Flow Statement'!A267-1,-J266*'Calculadora } ONE MILLION Q. '!$G$13,"")</f>
        <v/>
      </c>
      <c r="F267" s="181"/>
      <c r="G267" s="181" t="str">
        <f>IF('Calculadora } ONE MILLION Q. '!$H$7&gt;'Report &amp; Cash Flow Statement'!A267-1,+J266*'Calculadora } ONE MILLION Q. '!$G$10,"")</f>
        <v/>
      </c>
      <c r="H267" s="181"/>
      <c r="I267" s="50" t="str">
        <f>IF('Calculadora } ONE MILLION Q. '!$H$7&gt;'Report &amp; Cash Flow Statement'!A267-1,-G267*'Calculadora } ONE MILLION Q. '!$I$10,"")</f>
        <v/>
      </c>
      <c r="J267" s="181" t="str">
        <f>IF('Calculadora } ONE MILLION Q. '!$H$7&gt;'Report &amp; Cash Flow Statement'!A267-1,SUM(E267:I267)+J266,"")</f>
        <v/>
      </c>
      <c r="K267" s="181"/>
      <c r="L267" s="181"/>
      <c r="M267" s="181"/>
      <c r="N267" s="182"/>
    </row>
    <row r="268" spans="1:14">
      <c r="A268" s="53">
        <f t="shared" si="5"/>
        <v>39</v>
      </c>
      <c r="B268" s="179" t="str">
        <f>IF('Calculadora } ONE MILLION Q. '!$H$7&gt;'Report &amp; Cash Flow Statement'!A268-1,A268,"")</f>
        <v/>
      </c>
      <c r="C268" s="180"/>
      <c r="D268" s="180"/>
      <c r="E268" s="181" t="str">
        <f>IF('Calculadora } ONE MILLION Q. '!$H$7&gt;'Report &amp; Cash Flow Statement'!A268-1,-J267*'Calculadora } ONE MILLION Q. '!$G$13,"")</f>
        <v/>
      </c>
      <c r="F268" s="181"/>
      <c r="G268" s="181" t="str">
        <f>IF('Calculadora } ONE MILLION Q. '!$H$7&gt;'Report &amp; Cash Flow Statement'!A268-1,+J267*'Calculadora } ONE MILLION Q. '!$G$10,"")</f>
        <v/>
      </c>
      <c r="H268" s="181"/>
      <c r="I268" s="50" t="str">
        <f>IF('Calculadora } ONE MILLION Q. '!$H$7&gt;'Report &amp; Cash Flow Statement'!A268-1,-G268*'Calculadora } ONE MILLION Q. '!$I$10,"")</f>
        <v/>
      </c>
      <c r="J268" s="181" t="str">
        <f>IF('Calculadora } ONE MILLION Q. '!$H$7&gt;'Report &amp; Cash Flow Statement'!A268-1,SUM(E268:I268)+J267,"")</f>
        <v/>
      </c>
      <c r="K268" s="181"/>
      <c r="L268" s="181"/>
      <c r="M268" s="181"/>
      <c r="N268" s="182"/>
    </row>
    <row r="269" spans="1:14">
      <c r="A269" s="53">
        <f t="shared" si="5"/>
        <v>40</v>
      </c>
      <c r="B269" s="179" t="str">
        <f>IF('Calculadora } ONE MILLION Q. '!$H$7&gt;'Report &amp; Cash Flow Statement'!A269-1,A269,"")</f>
        <v/>
      </c>
      <c r="C269" s="180"/>
      <c r="D269" s="180"/>
      <c r="E269" s="181" t="str">
        <f>IF('Calculadora } ONE MILLION Q. '!$H$7&gt;'Report &amp; Cash Flow Statement'!A269-1,-J268*'Calculadora } ONE MILLION Q. '!$G$13,"")</f>
        <v/>
      </c>
      <c r="F269" s="181"/>
      <c r="G269" s="181" t="str">
        <f>IF('Calculadora } ONE MILLION Q. '!$H$7&gt;'Report &amp; Cash Flow Statement'!A269-1,+J268*'Calculadora } ONE MILLION Q. '!$G$10,"")</f>
        <v/>
      </c>
      <c r="H269" s="181"/>
      <c r="I269" s="50" t="str">
        <f>IF('Calculadora } ONE MILLION Q. '!$H$7&gt;'Report &amp; Cash Flow Statement'!A269-1,-G269*'Calculadora } ONE MILLION Q. '!$I$10,"")</f>
        <v/>
      </c>
      <c r="J269" s="181" t="str">
        <f>IF('Calculadora } ONE MILLION Q. '!$H$7&gt;'Report &amp; Cash Flow Statement'!A269-1,SUM(E269:I269)+J268,"")</f>
        <v/>
      </c>
      <c r="K269" s="181"/>
      <c r="L269" s="181"/>
      <c r="M269" s="181"/>
      <c r="N269" s="182"/>
    </row>
    <row r="270" spans="1:14">
      <c r="A270" s="53">
        <f t="shared" si="5"/>
        <v>41</v>
      </c>
      <c r="B270" s="179" t="str">
        <f>IF('Calculadora } ONE MILLION Q. '!$H$7&gt;'Report &amp; Cash Flow Statement'!A270-1,A270,"")</f>
        <v/>
      </c>
      <c r="C270" s="180"/>
      <c r="D270" s="180"/>
      <c r="E270" s="181" t="str">
        <f>IF('Calculadora } ONE MILLION Q. '!$H$7&gt;'Report &amp; Cash Flow Statement'!A270-1,-J269*'Calculadora } ONE MILLION Q. '!$G$13,"")</f>
        <v/>
      </c>
      <c r="F270" s="181"/>
      <c r="G270" s="181" t="str">
        <f>IF('Calculadora } ONE MILLION Q. '!$H$7&gt;'Report &amp; Cash Flow Statement'!A270-1,+J269*'Calculadora } ONE MILLION Q. '!$G$10,"")</f>
        <v/>
      </c>
      <c r="H270" s="181"/>
      <c r="I270" s="50" t="str">
        <f>IF('Calculadora } ONE MILLION Q. '!$H$7&gt;'Report &amp; Cash Flow Statement'!A270-1,-G270*'Calculadora } ONE MILLION Q. '!$I$10,"")</f>
        <v/>
      </c>
      <c r="J270" s="181" t="str">
        <f>IF('Calculadora } ONE MILLION Q. '!$H$7&gt;'Report &amp; Cash Flow Statement'!A270-1,SUM(E270:I270)+J269,"")</f>
        <v/>
      </c>
      <c r="K270" s="181"/>
      <c r="L270" s="181"/>
      <c r="M270" s="181"/>
      <c r="N270" s="182"/>
    </row>
    <row r="271" spans="1:14">
      <c r="A271" s="53">
        <f t="shared" si="5"/>
        <v>42</v>
      </c>
      <c r="B271" s="179" t="str">
        <f>IF('Calculadora } ONE MILLION Q. '!$H$7&gt;'Report &amp; Cash Flow Statement'!A271-1,A271,"")</f>
        <v/>
      </c>
      <c r="C271" s="180"/>
      <c r="D271" s="180"/>
      <c r="E271" s="181" t="str">
        <f>IF('Calculadora } ONE MILLION Q. '!$H$7&gt;'Report &amp; Cash Flow Statement'!A271-1,-J270*'Calculadora } ONE MILLION Q. '!$G$13,"")</f>
        <v/>
      </c>
      <c r="F271" s="181"/>
      <c r="G271" s="181" t="str">
        <f>IF('Calculadora } ONE MILLION Q. '!$H$7&gt;'Report &amp; Cash Flow Statement'!A271-1,+J270*'Calculadora } ONE MILLION Q. '!$G$10,"")</f>
        <v/>
      </c>
      <c r="H271" s="181"/>
      <c r="I271" s="50" t="str">
        <f>IF('Calculadora } ONE MILLION Q. '!$H$7&gt;'Report &amp; Cash Flow Statement'!A271-1,-G271*'Calculadora } ONE MILLION Q. '!$I$10,"")</f>
        <v/>
      </c>
      <c r="J271" s="181" t="str">
        <f>IF('Calculadora } ONE MILLION Q. '!$H$7&gt;'Report &amp; Cash Flow Statement'!A271-1,SUM(E271:I271)+J270,"")</f>
        <v/>
      </c>
      <c r="K271" s="181"/>
      <c r="L271" s="181"/>
      <c r="M271" s="181"/>
      <c r="N271" s="182"/>
    </row>
    <row r="272" spans="1:14">
      <c r="A272" s="53">
        <f t="shared" si="5"/>
        <v>43</v>
      </c>
      <c r="B272" s="179" t="str">
        <f>IF('Calculadora } ONE MILLION Q. '!$H$7&gt;'Report &amp; Cash Flow Statement'!A272-1,A272,"")</f>
        <v/>
      </c>
      <c r="C272" s="180"/>
      <c r="D272" s="180"/>
      <c r="E272" s="181" t="str">
        <f>IF('Calculadora } ONE MILLION Q. '!$H$7&gt;'Report &amp; Cash Flow Statement'!A272-1,-J271*'Calculadora } ONE MILLION Q. '!$G$13,"")</f>
        <v/>
      </c>
      <c r="F272" s="181"/>
      <c r="G272" s="181" t="str">
        <f>IF('Calculadora } ONE MILLION Q. '!$H$7&gt;'Report &amp; Cash Flow Statement'!A272-1,+J271*'Calculadora } ONE MILLION Q. '!$G$10,"")</f>
        <v/>
      </c>
      <c r="H272" s="181"/>
      <c r="I272" s="50" t="str">
        <f>IF('Calculadora } ONE MILLION Q. '!$H$7&gt;'Report &amp; Cash Flow Statement'!A272-1,-G272*'Calculadora } ONE MILLION Q. '!$I$10,"")</f>
        <v/>
      </c>
      <c r="J272" s="181" t="str">
        <f>IF('Calculadora } ONE MILLION Q. '!$H$7&gt;'Report &amp; Cash Flow Statement'!A272-1,SUM(E272:I272)+J271,"")</f>
        <v/>
      </c>
      <c r="K272" s="181"/>
      <c r="L272" s="181"/>
      <c r="M272" s="181"/>
      <c r="N272" s="182"/>
    </row>
    <row r="273" spans="1:14">
      <c r="A273" s="53">
        <f t="shared" si="5"/>
        <v>44</v>
      </c>
      <c r="B273" s="179" t="str">
        <f>IF('Calculadora } ONE MILLION Q. '!$H$7&gt;'Report &amp; Cash Flow Statement'!A273-1,A273,"")</f>
        <v/>
      </c>
      <c r="C273" s="180"/>
      <c r="D273" s="180"/>
      <c r="E273" s="181" t="str">
        <f>IF('Calculadora } ONE MILLION Q. '!$H$7&gt;'Report &amp; Cash Flow Statement'!A273-1,-J272*'Calculadora } ONE MILLION Q. '!$G$13,"")</f>
        <v/>
      </c>
      <c r="F273" s="181"/>
      <c r="G273" s="181" t="str">
        <f>IF('Calculadora } ONE MILLION Q. '!$H$7&gt;'Report &amp; Cash Flow Statement'!A273-1,+J272*'Calculadora } ONE MILLION Q. '!$G$10,"")</f>
        <v/>
      </c>
      <c r="H273" s="181"/>
      <c r="I273" s="50" t="str">
        <f>IF('Calculadora } ONE MILLION Q. '!$H$7&gt;'Report &amp; Cash Flow Statement'!A273-1,-G273*'Calculadora } ONE MILLION Q. '!$I$10,"")</f>
        <v/>
      </c>
      <c r="J273" s="181" t="str">
        <f>IF('Calculadora } ONE MILLION Q. '!$H$7&gt;'Report &amp; Cash Flow Statement'!A273-1,SUM(E273:I273)+J272,"")</f>
        <v/>
      </c>
      <c r="K273" s="181"/>
      <c r="L273" s="181"/>
      <c r="M273" s="181"/>
      <c r="N273" s="182"/>
    </row>
    <row r="274" spans="1:14">
      <c r="A274" s="53">
        <f t="shared" si="5"/>
        <v>45</v>
      </c>
      <c r="B274" s="179" t="str">
        <f>IF('Calculadora } ONE MILLION Q. '!$H$7&gt;'Report &amp; Cash Flow Statement'!A274-1,A274,"")</f>
        <v/>
      </c>
      <c r="C274" s="180"/>
      <c r="D274" s="180"/>
      <c r="E274" s="181" t="str">
        <f>IF('Calculadora } ONE MILLION Q. '!$H$7&gt;'Report &amp; Cash Flow Statement'!A274-1,-J273*'Calculadora } ONE MILLION Q. '!$G$13,"")</f>
        <v/>
      </c>
      <c r="F274" s="181"/>
      <c r="G274" s="181" t="str">
        <f>IF('Calculadora } ONE MILLION Q. '!$H$7&gt;'Report &amp; Cash Flow Statement'!A274-1,+J273*'Calculadora } ONE MILLION Q. '!$G$10,"")</f>
        <v/>
      </c>
      <c r="H274" s="181"/>
      <c r="I274" s="50" t="str">
        <f>IF('Calculadora } ONE MILLION Q. '!$H$7&gt;'Report &amp; Cash Flow Statement'!A274-1,-G274*'Calculadora } ONE MILLION Q. '!$I$10,"")</f>
        <v/>
      </c>
      <c r="J274" s="181" t="str">
        <f>IF('Calculadora } ONE MILLION Q. '!$H$7&gt;'Report &amp; Cash Flow Statement'!A274-1,SUM(E274:I274)+J273,"")</f>
        <v/>
      </c>
      <c r="K274" s="181"/>
      <c r="L274" s="181"/>
      <c r="M274" s="181"/>
      <c r="N274" s="182"/>
    </row>
    <row r="275" spans="1:14">
      <c r="A275" s="53">
        <f t="shared" si="5"/>
        <v>46</v>
      </c>
      <c r="B275" s="179" t="str">
        <f>IF('Calculadora } ONE MILLION Q. '!$H$7&gt;'Report &amp; Cash Flow Statement'!A275-1,A275,"")</f>
        <v/>
      </c>
      <c r="C275" s="180"/>
      <c r="D275" s="180"/>
      <c r="E275" s="181" t="str">
        <f>IF('Calculadora } ONE MILLION Q. '!$H$7&gt;'Report &amp; Cash Flow Statement'!A275-1,-J274*'Calculadora } ONE MILLION Q. '!$G$13,"")</f>
        <v/>
      </c>
      <c r="F275" s="181"/>
      <c r="G275" s="181" t="str">
        <f>IF('Calculadora } ONE MILLION Q. '!$H$7&gt;'Report &amp; Cash Flow Statement'!A275-1,+J274*'Calculadora } ONE MILLION Q. '!$G$10,"")</f>
        <v/>
      </c>
      <c r="H275" s="181"/>
      <c r="I275" s="50" t="str">
        <f>IF('Calculadora } ONE MILLION Q. '!$H$7&gt;'Report &amp; Cash Flow Statement'!A275-1,-G275*'Calculadora } ONE MILLION Q. '!$I$10,"")</f>
        <v/>
      </c>
      <c r="J275" s="181" t="str">
        <f>IF('Calculadora } ONE MILLION Q. '!$H$7&gt;'Report &amp; Cash Flow Statement'!A275-1,SUM(E275:I275)+J274,"")</f>
        <v/>
      </c>
      <c r="K275" s="181"/>
      <c r="L275" s="181"/>
      <c r="M275" s="181"/>
      <c r="N275" s="182"/>
    </row>
    <row r="276" spans="1:14">
      <c r="A276" s="53">
        <f t="shared" si="5"/>
        <v>47</v>
      </c>
      <c r="B276" s="179" t="str">
        <f>IF('Calculadora } ONE MILLION Q. '!$H$7&gt;'Report &amp; Cash Flow Statement'!A276-1,A276,"")</f>
        <v/>
      </c>
      <c r="C276" s="180"/>
      <c r="D276" s="180"/>
      <c r="E276" s="181" t="str">
        <f>IF('Calculadora } ONE MILLION Q. '!$H$7&gt;'Report &amp; Cash Flow Statement'!A276-1,-J275*'Calculadora } ONE MILLION Q. '!$G$13,"")</f>
        <v/>
      </c>
      <c r="F276" s="181"/>
      <c r="G276" s="181" t="str">
        <f>IF('Calculadora } ONE MILLION Q. '!$H$7&gt;'Report &amp; Cash Flow Statement'!A276-1,+J275*'Calculadora } ONE MILLION Q. '!$G$10,"")</f>
        <v/>
      </c>
      <c r="H276" s="181"/>
      <c r="I276" s="50" t="str">
        <f>IF('Calculadora } ONE MILLION Q. '!$H$7&gt;'Report &amp; Cash Flow Statement'!A276-1,-G276*'Calculadora } ONE MILLION Q. '!$I$10,"")</f>
        <v/>
      </c>
      <c r="J276" s="181" t="str">
        <f>IF('Calculadora } ONE MILLION Q. '!$H$7&gt;'Report &amp; Cash Flow Statement'!A276-1,SUM(E276:I276)+J275,"")</f>
        <v/>
      </c>
      <c r="K276" s="181"/>
      <c r="L276" s="181"/>
      <c r="M276" s="181"/>
      <c r="N276" s="182"/>
    </row>
    <row r="277" spans="1:14">
      <c r="A277" s="53">
        <f t="shared" si="5"/>
        <v>48</v>
      </c>
      <c r="B277" s="179" t="str">
        <f>IF('Calculadora } ONE MILLION Q. '!$H$7&gt;'Report &amp; Cash Flow Statement'!A277-1,A277,"")</f>
        <v/>
      </c>
      <c r="C277" s="180"/>
      <c r="D277" s="180"/>
      <c r="E277" s="181" t="str">
        <f>IF('Calculadora } ONE MILLION Q. '!$H$7&gt;'Report &amp; Cash Flow Statement'!A277-1,-J276*'Calculadora } ONE MILLION Q. '!$G$13,"")</f>
        <v/>
      </c>
      <c r="F277" s="181"/>
      <c r="G277" s="181" t="str">
        <f>IF('Calculadora } ONE MILLION Q. '!$H$7&gt;'Report &amp; Cash Flow Statement'!A277-1,+J276*'Calculadora } ONE MILLION Q. '!$G$10,"")</f>
        <v/>
      </c>
      <c r="H277" s="181"/>
      <c r="I277" s="50" t="str">
        <f>IF('Calculadora } ONE MILLION Q. '!$H$7&gt;'Report &amp; Cash Flow Statement'!A277-1,-G277*'Calculadora } ONE MILLION Q. '!$I$10,"")</f>
        <v/>
      </c>
      <c r="J277" s="181" t="str">
        <f>IF('Calculadora } ONE MILLION Q. '!$H$7&gt;'Report &amp; Cash Flow Statement'!A277-1,SUM(E277:I277)+J276,"")</f>
        <v/>
      </c>
      <c r="K277" s="181"/>
      <c r="L277" s="181"/>
      <c r="M277" s="181"/>
      <c r="N277" s="182"/>
    </row>
    <row r="278" spans="1:14">
      <c r="A278" s="53">
        <f t="shared" si="5"/>
        <v>49</v>
      </c>
      <c r="B278" s="179" t="str">
        <f>IF('Calculadora } ONE MILLION Q. '!$H$7&gt;'Report &amp; Cash Flow Statement'!A278-1,A278,"")</f>
        <v/>
      </c>
      <c r="C278" s="180"/>
      <c r="D278" s="180"/>
      <c r="E278" s="181" t="str">
        <f>IF('Calculadora } ONE MILLION Q. '!$H$7&gt;'Report &amp; Cash Flow Statement'!A278-1,-J277*'Calculadora } ONE MILLION Q. '!$G$13,"")</f>
        <v/>
      </c>
      <c r="F278" s="181"/>
      <c r="G278" s="181" t="str">
        <f>IF('Calculadora } ONE MILLION Q. '!$H$7&gt;'Report &amp; Cash Flow Statement'!A278-1,+J277*'Calculadora } ONE MILLION Q. '!$G$10,"")</f>
        <v/>
      </c>
      <c r="H278" s="181"/>
      <c r="I278" s="50" t="str">
        <f>IF('Calculadora } ONE MILLION Q. '!$H$7&gt;'Report &amp; Cash Flow Statement'!A278-1,-G278*'Calculadora } ONE MILLION Q. '!$I$10,"")</f>
        <v/>
      </c>
      <c r="J278" s="181" t="str">
        <f>IF('Calculadora } ONE MILLION Q. '!$H$7&gt;'Report &amp; Cash Flow Statement'!A278-1,SUM(E278:I278)+J277,"")</f>
        <v/>
      </c>
      <c r="K278" s="181"/>
      <c r="L278" s="181"/>
      <c r="M278" s="181"/>
      <c r="N278" s="182"/>
    </row>
    <row r="279" spans="1:14">
      <c r="A279" s="53">
        <f t="shared" si="5"/>
        <v>50</v>
      </c>
      <c r="B279" s="179" t="str">
        <f>IF('Calculadora } ONE MILLION Q. '!$H$7&gt;'Report &amp; Cash Flow Statement'!A279-1,A279,"")</f>
        <v/>
      </c>
      <c r="C279" s="180"/>
      <c r="D279" s="180"/>
      <c r="E279" s="181" t="str">
        <f>IF('Calculadora } ONE MILLION Q. '!$H$7&gt;'Report &amp; Cash Flow Statement'!A279-1,-J278*'Calculadora } ONE MILLION Q. '!$G$13,"")</f>
        <v/>
      </c>
      <c r="F279" s="181"/>
      <c r="G279" s="181" t="str">
        <f>IF('Calculadora } ONE MILLION Q. '!$H$7&gt;'Report &amp; Cash Flow Statement'!A279-1,+J278*'Calculadora } ONE MILLION Q. '!$G$10,"")</f>
        <v/>
      </c>
      <c r="H279" s="181"/>
      <c r="I279" s="50" t="str">
        <f>IF('Calculadora } ONE MILLION Q. '!$H$7&gt;'Report &amp; Cash Flow Statement'!A279-1,-G279*'Calculadora } ONE MILLION Q. '!$I$10,"")</f>
        <v/>
      </c>
      <c r="J279" s="181" t="str">
        <f>IF('Calculadora } ONE MILLION Q. '!$H$7&gt;'Report &amp; Cash Flow Statement'!A279-1,SUM(E279:I279)+J278,"")</f>
        <v/>
      </c>
      <c r="K279" s="181"/>
      <c r="L279" s="181"/>
      <c r="M279" s="181"/>
      <c r="N279" s="182"/>
    </row>
    <row r="280" spans="1:14">
      <c r="A280" s="53">
        <f t="shared" si="5"/>
        <v>51</v>
      </c>
      <c r="B280" s="179" t="str">
        <f>IF('Calculadora } ONE MILLION Q. '!$H$7&gt;'Report &amp; Cash Flow Statement'!A280-1,A280,"")</f>
        <v/>
      </c>
      <c r="C280" s="180"/>
      <c r="D280" s="180"/>
      <c r="E280" s="181" t="str">
        <f>IF('Calculadora } ONE MILLION Q. '!$H$7&gt;'Report &amp; Cash Flow Statement'!A280-1,-J279*'Calculadora } ONE MILLION Q. '!$G$13,"")</f>
        <v/>
      </c>
      <c r="F280" s="181"/>
      <c r="G280" s="181" t="str">
        <f>IF('Calculadora } ONE MILLION Q. '!$H$7&gt;'Report &amp; Cash Flow Statement'!A280-1,+J279*'Calculadora } ONE MILLION Q. '!$G$10,"")</f>
        <v/>
      </c>
      <c r="H280" s="181"/>
      <c r="I280" s="50" t="str">
        <f>IF('Calculadora } ONE MILLION Q. '!$H$7&gt;'Report &amp; Cash Flow Statement'!A280-1,-G280*'Calculadora } ONE MILLION Q. '!$I$10,"")</f>
        <v/>
      </c>
      <c r="J280" s="181" t="str">
        <f>IF('Calculadora } ONE MILLION Q. '!$H$7&gt;'Report &amp; Cash Flow Statement'!A280-1,SUM(E280:I280)+J279,"")</f>
        <v/>
      </c>
      <c r="K280" s="181"/>
      <c r="L280" s="181"/>
      <c r="M280" s="181"/>
      <c r="N280" s="182"/>
    </row>
    <row r="281" spans="1:14">
      <c r="A281" s="53">
        <f t="shared" si="5"/>
        <v>52</v>
      </c>
      <c r="B281" s="179" t="str">
        <f>IF('Calculadora } ONE MILLION Q. '!$H$7&gt;'Report &amp; Cash Flow Statement'!A281-1,A281,"")</f>
        <v/>
      </c>
      <c r="C281" s="180"/>
      <c r="D281" s="180"/>
      <c r="E281" s="181" t="str">
        <f>IF('Calculadora } ONE MILLION Q. '!$H$7&gt;'Report &amp; Cash Flow Statement'!A281-1,-J280*'Calculadora } ONE MILLION Q. '!$G$13,"")</f>
        <v/>
      </c>
      <c r="F281" s="181"/>
      <c r="G281" s="181" t="str">
        <f>IF('Calculadora } ONE MILLION Q. '!$H$7&gt;'Report &amp; Cash Flow Statement'!A281-1,+J280*'Calculadora } ONE MILLION Q. '!$G$10,"")</f>
        <v/>
      </c>
      <c r="H281" s="181"/>
      <c r="I281" s="50" t="str">
        <f>IF('Calculadora } ONE MILLION Q. '!$H$7&gt;'Report &amp; Cash Flow Statement'!A281-1,-G281*'Calculadora } ONE MILLION Q. '!$I$10,"")</f>
        <v/>
      </c>
      <c r="J281" s="181" t="str">
        <f>IF('Calculadora } ONE MILLION Q. '!$H$7&gt;'Report &amp; Cash Flow Statement'!A281-1,SUM(E281:I281)+J280,"")</f>
        <v/>
      </c>
      <c r="K281" s="181"/>
      <c r="L281" s="181"/>
      <c r="M281" s="181"/>
      <c r="N281" s="182"/>
    </row>
    <row r="282" spans="1:14">
      <c r="A282" s="53">
        <f t="shared" si="5"/>
        <v>53</v>
      </c>
      <c r="B282" s="179" t="str">
        <f>IF('Calculadora } ONE MILLION Q. '!$H$7&gt;'Report &amp; Cash Flow Statement'!A282-1,A282,"")</f>
        <v/>
      </c>
      <c r="C282" s="180"/>
      <c r="D282" s="180"/>
      <c r="E282" s="181" t="str">
        <f>IF('Calculadora } ONE MILLION Q. '!$H$7&gt;'Report &amp; Cash Flow Statement'!A282-1,-J281*'Calculadora } ONE MILLION Q. '!$G$13,"")</f>
        <v/>
      </c>
      <c r="F282" s="181"/>
      <c r="G282" s="181" t="str">
        <f>IF('Calculadora } ONE MILLION Q. '!$H$7&gt;'Report &amp; Cash Flow Statement'!A282-1,+J281*'Calculadora } ONE MILLION Q. '!$G$10,"")</f>
        <v/>
      </c>
      <c r="H282" s="181"/>
      <c r="I282" s="50" t="str">
        <f>IF('Calculadora } ONE MILLION Q. '!$H$7&gt;'Report &amp; Cash Flow Statement'!A282-1,-G282*'Calculadora } ONE MILLION Q. '!$I$10,"")</f>
        <v/>
      </c>
      <c r="J282" s="181" t="str">
        <f>IF('Calculadora } ONE MILLION Q. '!$H$7&gt;'Report &amp; Cash Flow Statement'!A282-1,SUM(E282:I282)+J281,"")</f>
        <v/>
      </c>
      <c r="K282" s="181"/>
      <c r="L282" s="181"/>
      <c r="M282" s="181"/>
      <c r="N282" s="182"/>
    </row>
    <row r="283" spans="1:14">
      <c r="A283" s="53">
        <f t="shared" si="5"/>
        <v>54</v>
      </c>
      <c r="B283" s="179" t="str">
        <f>IF('Calculadora } ONE MILLION Q. '!$H$7&gt;'Report &amp; Cash Flow Statement'!A283-1,A283,"")</f>
        <v/>
      </c>
      <c r="C283" s="180"/>
      <c r="D283" s="180"/>
      <c r="E283" s="181" t="str">
        <f>IF('Calculadora } ONE MILLION Q. '!$H$7&gt;'Report &amp; Cash Flow Statement'!A283-1,-J282*'Calculadora } ONE MILLION Q. '!$G$13,"")</f>
        <v/>
      </c>
      <c r="F283" s="181"/>
      <c r="G283" s="181" t="str">
        <f>IF('Calculadora } ONE MILLION Q. '!$H$7&gt;'Report &amp; Cash Flow Statement'!A283-1,+J282*'Calculadora } ONE MILLION Q. '!$G$10,"")</f>
        <v/>
      </c>
      <c r="H283" s="181"/>
      <c r="I283" s="50" t="str">
        <f>IF('Calculadora } ONE MILLION Q. '!$H$7&gt;'Report &amp; Cash Flow Statement'!A283-1,-G283*'Calculadora } ONE MILLION Q. '!$I$10,"")</f>
        <v/>
      </c>
      <c r="J283" s="181" t="str">
        <f>IF('Calculadora } ONE MILLION Q. '!$H$7&gt;'Report &amp; Cash Flow Statement'!A283-1,SUM(E283:I283)+J282,"")</f>
        <v/>
      </c>
      <c r="K283" s="181"/>
      <c r="L283" s="181"/>
      <c r="M283" s="181"/>
      <c r="N283" s="182"/>
    </row>
    <row r="284" spans="1:14">
      <c r="A284" s="53">
        <f t="shared" si="5"/>
        <v>55</v>
      </c>
      <c r="B284" s="179" t="str">
        <f>IF('Calculadora } ONE MILLION Q. '!$H$7&gt;'Report &amp; Cash Flow Statement'!A284-1,A284,"")</f>
        <v/>
      </c>
      <c r="C284" s="180"/>
      <c r="D284" s="180"/>
      <c r="E284" s="181" t="str">
        <f>IF('Calculadora } ONE MILLION Q. '!$H$7&gt;'Report &amp; Cash Flow Statement'!A284-1,-J283*'Calculadora } ONE MILLION Q. '!$G$13,"")</f>
        <v/>
      </c>
      <c r="F284" s="181"/>
      <c r="G284" s="181" t="str">
        <f>IF('Calculadora } ONE MILLION Q. '!$H$7&gt;'Report &amp; Cash Flow Statement'!A284-1,+J283*'Calculadora } ONE MILLION Q. '!$G$10,"")</f>
        <v/>
      </c>
      <c r="H284" s="181"/>
      <c r="I284" s="50" t="str">
        <f>IF('Calculadora } ONE MILLION Q. '!$H$7&gt;'Report &amp; Cash Flow Statement'!A284-1,-G284*'Calculadora } ONE MILLION Q. '!$I$10,"")</f>
        <v/>
      </c>
      <c r="J284" s="181" t="str">
        <f>IF('Calculadora } ONE MILLION Q. '!$H$7&gt;'Report &amp; Cash Flow Statement'!A284-1,SUM(E284:I284)+J283,"")</f>
        <v/>
      </c>
      <c r="K284" s="181"/>
      <c r="L284" s="181"/>
      <c r="M284" s="181"/>
      <c r="N284" s="182"/>
    </row>
    <row r="285" spans="1:14">
      <c r="A285" s="53">
        <f t="shared" si="5"/>
        <v>56</v>
      </c>
      <c r="B285" s="179" t="str">
        <f>IF('Calculadora } ONE MILLION Q. '!$H$7&gt;'Report &amp; Cash Flow Statement'!A285-1,A285,"")</f>
        <v/>
      </c>
      <c r="C285" s="180"/>
      <c r="D285" s="180"/>
      <c r="E285" s="181" t="str">
        <f>IF('Calculadora } ONE MILLION Q. '!$H$7&gt;'Report &amp; Cash Flow Statement'!A285-1,-J284*'Calculadora } ONE MILLION Q. '!$G$13,"")</f>
        <v/>
      </c>
      <c r="F285" s="181"/>
      <c r="G285" s="181" t="str">
        <f>IF('Calculadora } ONE MILLION Q. '!$H$7&gt;'Report &amp; Cash Flow Statement'!A285-1,+J284*'Calculadora } ONE MILLION Q. '!$G$10,"")</f>
        <v/>
      </c>
      <c r="H285" s="181"/>
      <c r="I285" s="50" t="str">
        <f>IF('Calculadora } ONE MILLION Q. '!$H$7&gt;'Report &amp; Cash Flow Statement'!A285-1,-G285*'Calculadora } ONE MILLION Q. '!$I$10,"")</f>
        <v/>
      </c>
      <c r="J285" s="181" t="str">
        <f>IF('Calculadora } ONE MILLION Q. '!$H$7&gt;'Report &amp; Cash Flow Statement'!A285-1,SUM(E285:I285)+J284,"")</f>
        <v/>
      </c>
      <c r="K285" s="181"/>
      <c r="L285" s="181"/>
      <c r="M285" s="181"/>
      <c r="N285" s="182"/>
    </row>
    <row r="286" spans="1:14">
      <c r="A286" s="53">
        <f t="shared" si="5"/>
        <v>57</v>
      </c>
      <c r="B286" s="179" t="str">
        <f>IF('Calculadora } ONE MILLION Q. '!$H$7&gt;'Report &amp; Cash Flow Statement'!A286-1,A286,"")</f>
        <v/>
      </c>
      <c r="C286" s="180"/>
      <c r="D286" s="180"/>
      <c r="E286" s="181" t="str">
        <f>IF('Calculadora } ONE MILLION Q. '!$H$7&gt;'Report &amp; Cash Flow Statement'!A286-1,-J285*'Calculadora } ONE MILLION Q. '!$G$13,"")</f>
        <v/>
      </c>
      <c r="F286" s="181"/>
      <c r="G286" s="181" t="str">
        <f>IF('Calculadora } ONE MILLION Q. '!$H$7&gt;'Report &amp; Cash Flow Statement'!A286-1,+J285*'Calculadora } ONE MILLION Q. '!$G$10,"")</f>
        <v/>
      </c>
      <c r="H286" s="181"/>
      <c r="I286" s="50" t="str">
        <f>IF('Calculadora } ONE MILLION Q. '!$H$7&gt;'Report &amp; Cash Flow Statement'!A286-1,-G286*'Calculadora } ONE MILLION Q. '!$I$10,"")</f>
        <v/>
      </c>
      <c r="J286" s="181" t="str">
        <f>IF('Calculadora } ONE MILLION Q. '!$H$7&gt;'Report &amp; Cash Flow Statement'!A286-1,SUM(E286:I286)+J285,"")</f>
        <v/>
      </c>
      <c r="K286" s="181"/>
      <c r="L286" s="181"/>
      <c r="M286" s="181"/>
      <c r="N286" s="182"/>
    </row>
    <row r="287" spans="1:14">
      <c r="A287" s="53">
        <f t="shared" si="5"/>
        <v>58</v>
      </c>
      <c r="B287" s="179" t="str">
        <f>IF('Calculadora } ONE MILLION Q. '!$H$7&gt;'Report &amp; Cash Flow Statement'!A287-1,A287,"")</f>
        <v/>
      </c>
      <c r="C287" s="180"/>
      <c r="D287" s="180"/>
      <c r="E287" s="181" t="str">
        <f>IF('Calculadora } ONE MILLION Q. '!$H$7&gt;'Report &amp; Cash Flow Statement'!A287-1,-J286*'Calculadora } ONE MILLION Q. '!$G$13,"")</f>
        <v/>
      </c>
      <c r="F287" s="181"/>
      <c r="G287" s="181" t="str">
        <f>IF('Calculadora } ONE MILLION Q. '!$H$7&gt;'Report &amp; Cash Flow Statement'!A287-1,+J286*'Calculadora } ONE MILLION Q. '!$G$10,"")</f>
        <v/>
      </c>
      <c r="H287" s="181"/>
      <c r="I287" s="50" t="str">
        <f>IF('Calculadora } ONE MILLION Q. '!$H$7&gt;'Report &amp; Cash Flow Statement'!A287-1,-G287*'Calculadora } ONE MILLION Q. '!$I$10,"")</f>
        <v/>
      </c>
      <c r="J287" s="181" t="str">
        <f>IF('Calculadora } ONE MILLION Q. '!$H$7&gt;'Report &amp; Cash Flow Statement'!A287-1,SUM(E287:I287)+J286,"")</f>
        <v/>
      </c>
      <c r="K287" s="181"/>
      <c r="L287" s="181"/>
      <c r="M287" s="181"/>
      <c r="N287" s="182"/>
    </row>
    <row r="288" spans="1:14">
      <c r="A288" s="53">
        <f t="shared" si="5"/>
        <v>59</v>
      </c>
      <c r="B288" s="179" t="str">
        <f>IF('Calculadora } ONE MILLION Q. '!$H$7&gt;'Report &amp; Cash Flow Statement'!A288-1,A288,"")</f>
        <v/>
      </c>
      <c r="C288" s="180"/>
      <c r="D288" s="180"/>
      <c r="E288" s="181" t="str">
        <f>IF('Calculadora } ONE MILLION Q. '!$H$7&gt;'Report &amp; Cash Flow Statement'!A288-1,-J287*'Calculadora } ONE MILLION Q. '!$G$13,"")</f>
        <v/>
      </c>
      <c r="F288" s="181"/>
      <c r="G288" s="181" t="str">
        <f>IF('Calculadora } ONE MILLION Q. '!$H$7&gt;'Report &amp; Cash Flow Statement'!A288-1,+J287*'Calculadora } ONE MILLION Q. '!$G$10,"")</f>
        <v/>
      </c>
      <c r="H288" s="181"/>
      <c r="I288" s="50" t="str">
        <f>IF('Calculadora } ONE MILLION Q. '!$H$7&gt;'Report &amp; Cash Flow Statement'!A288-1,-G288*'Calculadora } ONE MILLION Q. '!$I$10,"")</f>
        <v/>
      </c>
      <c r="J288" s="181" t="str">
        <f>IF('Calculadora } ONE MILLION Q. '!$H$7&gt;'Report &amp; Cash Flow Statement'!A288-1,SUM(E288:I288)+J287,"")</f>
        <v/>
      </c>
      <c r="K288" s="181"/>
      <c r="L288" s="181"/>
      <c r="M288" s="181"/>
      <c r="N288" s="182"/>
    </row>
    <row r="289" spans="1:14">
      <c r="A289" s="53">
        <f t="shared" si="5"/>
        <v>60</v>
      </c>
      <c r="B289" s="179" t="str">
        <f>IF('Calculadora } ONE MILLION Q. '!$H$7&gt;'Report &amp; Cash Flow Statement'!A289-1,A289,"")</f>
        <v/>
      </c>
      <c r="C289" s="180"/>
      <c r="D289" s="180"/>
      <c r="E289" s="181" t="str">
        <f>IF('Calculadora } ONE MILLION Q. '!$H$7&gt;'Report &amp; Cash Flow Statement'!A289-1,-J288*'Calculadora } ONE MILLION Q. '!$G$13,"")</f>
        <v/>
      </c>
      <c r="F289" s="181"/>
      <c r="G289" s="181" t="str">
        <f>IF('Calculadora } ONE MILLION Q. '!$H$7&gt;'Report &amp; Cash Flow Statement'!A289-1,+J288*'Calculadora } ONE MILLION Q. '!$G$10,"")</f>
        <v/>
      </c>
      <c r="H289" s="181"/>
      <c r="I289" s="50" t="str">
        <f>IF('Calculadora } ONE MILLION Q. '!$H$7&gt;'Report &amp; Cash Flow Statement'!A289-1,-G289*'Calculadora } ONE MILLION Q. '!$I$10,"")</f>
        <v/>
      </c>
      <c r="J289" s="181" t="str">
        <f>IF('Calculadora } ONE MILLION Q. '!$H$7&gt;'Report &amp; Cash Flow Statement'!A289-1,SUM(E289:I289)+J288,"")</f>
        <v/>
      </c>
      <c r="K289" s="181"/>
      <c r="L289" s="181"/>
      <c r="M289" s="181"/>
      <c r="N289" s="182"/>
    </row>
    <row r="290" spans="1:14">
      <c r="A290" s="53">
        <f t="shared" si="5"/>
        <v>61</v>
      </c>
      <c r="B290" s="179" t="str">
        <f>IF('Calculadora } ONE MILLION Q. '!$H$7&gt;'Report &amp; Cash Flow Statement'!A290-1,A290,"")</f>
        <v/>
      </c>
      <c r="C290" s="180"/>
      <c r="D290" s="180"/>
      <c r="E290" s="181" t="str">
        <f>IF('Calculadora } ONE MILLION Q. '!$H$7&gt;'Report &amp; Cash Flow Statement'!A290-1,-J289*'Calculadora } ONE MILLION Q. '!$G$13,"")</f>
        <v/>
      </c>
      <c r="F290" s="181"/>
      <c r="G290" s="181" t="str">
        <f>IF('Calculadora } ONE MILLION Q. '!$H$7&gt;'Report &amp; Cash Flow Statement'!A290-1,+J289*'Calculadora } ONE MILLION Q. '!$G$10,"")</f>
        <v/>
      </c>
      <c r="H290" s="181"/>
      <c r="I290" s="50" t="str">
        <f>IF('Calculadora } ONE MILLION Q. '!$H$7&gt;'Report &amp; Cash Flow Statement'!A290-1,-G290*'Calculadora } ONE MILLION Q. '!$I$10,"")</f>
        <v/>
      </c>
      <c r="J290" s="181" t="str">
        <f>IF('Calculadora } ONE MILLION Q. '!$H$7&gt;'Report &amp; Cash Flow Statement'!A290-1,SUM(E290:I290)+J289,"")</f>
        <v/>
      </c>
      <c r="K290" s="181"/>
      <c r="L290" s="181"/>
      <c r="M290" s="181"/>
      <c r="N290" s="182"/>
    </row>
    <row r="291" spans="1:14">
      <c r="A291" s="53">
        <f t="shared" si="5"/>
        <v>62</v>
      </c>
      <c r="B291" s="179" t="str">
        <f>IF('Calculadora } ONE MILLION Q. '!$H$7&gt;'Report &amp; Cash Flow Statement'!A291-1,A291,"")</f>
        <v/>
      </c>
      <c r="C291" s="180"/>
      <c r="D291" s="180"/>
      <c r="E291" s="181" t="str">
        <f>IF('Calculadora } ONE MILLION Q. '!$H$7&gt;'Report &amp; Cash Flow Statement'!A291-1,-J290*'Calculadora } ONE MILLION Q. '!$G$13,"")</f>
        <v/>
      </c>
      <c r="F291" s="181"/>
      <c r="G291" s="181" t="str">
        <f>IF('Calculadora } ONE MILLION Q. '!$H$7&gt;'Report &amp; Cash Flow Statement'!A291-1,+J290*'Calculadora } ONE MILLION Q. '!$G$10,"")</f>
        <v/>
      </c>
      <c r="H291" s="181"/>
      <c r="I291" s="50" t="str">
        <f>IF('Calculadora } ONE MILLION Q. '!$H$7&gt;'Report &amp; Cash Flow Statement'!A291-1,-G291*'Calculadora } ONE MILLION Q. '!$I$10,"")</f>
        <v/>
      </c>
      <c r="J291" s="181" t="str">
        <f>IF('Calculadora } ONE MILLION Q. '!$H$7&gt;'Report &amp; Cash Flow Statement'!A291-1,SUM(E291:I291)+J290,"")</f>
        <v/>
      </c>
      <c r="K291" s="181"/>
      <c r="L291" s="181"/>
      <c r="M291" s="181"/>
      <c r="N291" s="182"/>
    </row>
    <row r="292" spans="1:14">
      <c r="A292" s="53">
        <f t="shared" si="5"/>
        <v>63</v>
      </c>
      <c r="B292" s="179" t="str">
        <f>IF('Calculadora } ONE MILLION Q. '!$H$7&gt;'Report &amp; Cash Flow Statement'!A292-1,A292,"")</f>
        <v/>
      </c>
      <c r="C292" s="180"/>
      <c r="D292" s="180"/>
      <c r="E292" s="181" t="str">
        <f>IF('Calculadora } ONE MILLION Q. '!$H$7&gt;'Report &amp; Cash Flow Statement'!A292-1,-J291*'Calculadora } ONE MILLION Q. '!$G$13,"")</f>
        <v/>
      </c>
      <c r="F292" s="181"/>
      <c r="G292" s="181" t="str">
        <f>IF('Calculadora } ONE MILLION Q. '!$H$7&gt;'Report &amp; Cash Flow Statement'!A292-1,+J291*'Calculadora } ONE MILLION Q. '!$G$10,"")</f>
        <v/>
      </c>
      <c r="H292" s="181"/>
      <c r="I292" s="50" t="str">
        <f>IF('Calculadora } ONE MILLION Q. '!$H$7&gt;'Report &amp; Cash Flow Statement'!A292-1,-G292*'Calculadora } ONE MILLION Q. '!$I$10,"")</f>
        <v/>
      </c>
      <c r="J292" s="181" t="str">
        <f>IF('Calculadora } ONE MILLION Q. '!$H$7&gt;'Report &amp; Cash Flow Statement'!A292-1,SUM(E292:I292)+J291,"")</f>
        <v/>
      </c>
      <c r="K292" s="181"/>
      <c r="L292" s="181"/>
      <c r="M292" s="181"/>
      <c r="N292" s="182"/>
    </row>
    <row r="293" spans="1:14">
      <c r="A293" s="53">
        <f t="shared" si="5"/>
        <v>64</v>
      </c>
      <c r="B293" s="179" t="str">
        <f>IF('Calculadora } ONE MILLION Q. '!$H$7&gt;'Report &amp; Cash Flow Statement'!A293-1,A293,"")</f>
        <v/>
      </c>
      <c r="C293" s="180"/>
      <c r="D293" s="180"/>
      <c r="E293" s="181" t="str">
        <f>IF('Calculadora } ONE MILLION Q. '!$H$7&gt;'Report &amp; Cash Flow Statement'!A293-1,-J292*'Calculadora } ONE MILLION Q. '!$G$13,"")</f>
        <v/>
      </c>
      <c r="F293" s="181"/>
      <c r="G293" s="181" t="str">
        <f>IF('Calculadora } ONE MILLION Q. '!$H$7&gt;'Report &amp; Cash Flow Statement'!A293-1,+J292*'Calculadora } ONE MILLION Q. '!$G$10,"")</f>
        <v/>
      </c>
      <c r="H293" s="181"/>
      <c r="I293" s="50" t="str">
        <f>IF('Calculadora } ONE MILLION Q. '!$H$7&gt;'Report &amp; Cash Flow Statement'!A293-1,-G293*'Calculadora } ONE MILLION Q. '!$I$10,"")</f>
        <v/>
      </c>
      <c r="J293" s="181" t="str">
        <f>IF('Calculadora } ONE MILLION Q. '!$H$7&gt;'Report &amp; Cash Flow Statement'!A293-1,SUM(E293:I293)+J292,"")</f>
        <v/>
      </c>
      <c r="K293" s="181"/>
      <c r="L293" s="181"/>
      <c r="M293" s="181"/>
      <c r="N293" s="182"/>
    </row>
    <row r="294" spans="1:14">
      <c r="A294" s="53">
        <f t="shared" si="5"/>
        <v>65</v>
      </c>
      <c r="B294" s="179" t="str">
        <f>IF('Calculadora } ONE MILLION Q. '!$H$7&gt;'Report &amp; Cash Flow Statement'!A294-1,A294,"")</f>
        <v/>
      </c>
      <c r="C294" s="180"/>
      <c r="D294" s="180"/>
      <c r="E294" s="181" t="str">
        <f>IF('Calculadora } ONE MILLION Q. '!$H$7&gt;'Report &amp; Cash Flow Statement'!A294-1,-J293*'Calculadora } ONE MILLION Q. '!$G$13,"")</f>
        <v/>
      </c>
      <c r="F294" s="181"/>
      <c r="G294" s="181" t="str">
        <f>IF('Calculadora } ONE MILLION Q. '!$H$7&gt;'Report &amp; Cash Flow Statement'!A294-1,+J293*'Calculadora } ONE MILLION Q. '!$G$10,"")</f>
        <v/>
      </c>
      <c r="H294" s="181"/>
      <c r="I294" s="50" t="str">
        <f>IF('Calculadora } ONE MILLION Q. '!$H$7&gt;'Report &amp; Cash Flow Statement'!A294-1,-G294*'Calculadora } ONE MILLION Q. '!$I$10,"")</f>
        <v/>
      </c>
      <c r="J294" s="181" t="str">
        <f>IF('Calculadora } ONE MILLION Q. '!$H$7&gt;'Report &amp; Cash Flow Statement'!A294-1,SUM(E294:I294)+J293,"")</f>
        <v/>
      </c>
      <c r="K294" s="181"/>
      <c r="L294" s="181"/>
      <c r="M294" s="181"/>
      <c r="N294" s="182"/>
    </row>
    <row r="295" spans="1:14">
      <c r="A295" s="53">
        <f t="shared" si="5"/>
        <v>66</v>
      </c>
      <c r="B295" s="179" t="str">
        <f>IF('Calculadora } ONE MILLION Q. '!$H$7&gt;'Report &amp; Cash Flow Statement'!A295-1,A295,"")</f>
        <v/>
      </c>
      <c r="C295" s="180"/>
      <c r="D295" s="180"/>
      <c r="E295" s="181" t="str">
        <f>IF('Calculadora } ONE MILLION Q. '!$H$7&gt;'Report &amp; Cash Flow Statement'!A295-1,-J294*'Calculadora } ONE MILLION Q. '!$G$13,"")</f>
        <v/>
      </c>
      <c r="F295" s="181"/>
      <c r="G295" s="181" t="str">
        <f>IF('Calculadora } ONE MILLION Q. '!$H$7&gt;'Report &amp; Cash Flow Statement'!A295-1,+J294*'Calculadora } ONE MILLION Q. '!$G$10,"")</f>
        <v/>
      </c>
      <c r="H295" s="181"/>
      <c r="I295" s="50" t="str">
        <f>IF('Calculadora } ONE MILLION Q. '!$H$7&gt;'Report &amp; Cash Flow Statement'!A295-1,-G295*'Calculadora } ONE MILLION Q. '!$I$10,"")</f>
        <v/>
      </c>
      <c r="J295" s="181" t="str">
        <f>IF('Calculadora } ONE MILLION Q. '!$H$7&gt;'Report &amp; Cash Flow Statement'!A295-1,SUM(E295:I295)+J294,"")</f>
        <v/>
      </c>
      <c r="K295" s="181"/>
      <c r="L295" s="181"/>
      <c r="M295" s="181"/>
      <c r="N295" s="182"/>
    </row>
    <row r="296" spans="1:14">
      <c r="A296" s="53">
        <f t="shared" si="5"/>
        <v>67</v>
      </c>
      <c r="B296" s="179" t="str">
        <f>IF('Calculadora } ONE MILLION Q. '!$H$7&gt;'Report &amp; Cash Flow Statement'!A296-1,A296,"")</f>
        <v/>
      </c>
      <c r="C296" s="180"/>
      <c r="D296" s="180"/>
      <c r="E296" s="181" t="str">
        <f>IF('Calculadora } ONE MILLION Q. '!$H$7&gt;'Report &amp; Cash Flow Statement'!A296-1,-J295*'Calculadora } ONE MILLION Q. '!$G$13,"")</f>
        <v/>
      </c>
      <c r="F296" s="181"/>
      <c r="G296" s="181" t="str">
        <f>IF('Calculadora } ONE MILLION Q. '!$H$7&gt;'Report &amp; Cash Flow Statement'!A296-1,+J295*'Calculadora } ONE MILLION Q. '!$G$10,"")</f>
        <v/>
      </c>
      <c r="H296" s="181"/>
      <c r="I296" s="50" t="str">
        <f>IF('Calculadora } ONE MILLION Q. '!$H$7&gt;'Report &amp; Cash Flow Statement'!A296-1,-G296*'Calculadora } ONE MILLION Q. '!$I$10,"")</f>
        <v/>
      </c>
      <c r="J296" s="181" t="str">
        <f>IF('Calculadora } ONE MILLION Q. '!$H$7&gt;'Report &amp; Cash Flow Statement'!A296-1,SUM(E296:I296)+J295,"")</f>
        <v/>
      </c>
      <c r="K296" s="181"/>
      <c r="L296" s="181"/>
      <c r="M296" s="181"/>
      <c r="N296" s="182"/>
    </row>
    <row r="297" spans="1:14">
      <c r="A297" s="53">
        <f t="shared" si="5"/>
        <v>68</v>
      </c>
      <c r="B297" s="179" t="str">
        <f>IF('Calculadora } ONE MILLION Q. '!$H$7&gt;'Report &amp; Cash Flow Statement'!A297-1,A297,"")</f>
        <v/>
      </c>
      <c r="C297" s="180"/>
      <c r="D297" s="180"/>
      <c r="E297" s="181" t="str">
        <f>IF('Calculadora } ONE MILLION Q. '!$H$7&gt;'Report &amp; Cash Flow Statement'!A297-1,-J296*'Calculadora } ONE MILLION Q. '!$G$13,"")</f>
        <v/>
      </c>
      <c r="F297" s="181"/>
      <c r="G297" s="181" t="str">
        <f>IF('Calculadora } ONE MILLION Q. '!$H$7&gt;'Report &amp; Cash Flow Statement'!A297-1,+J296*'Calculadora } ONE MILLION Q. '!$G$10,"")</f>
        <v/>
      </c>
      <c r="H297" s="181"/>
      <c r="I297" s="50" t="str">
        <f>IF('Calculadora } ONE MILLION Q. '!$H$7&gt;'Report &amp; Cash Flow Statement'!A297-1,-G297*'Calculadora } ONE MILLION Q. '!$I$10,"")</f>
        <v/>
      </c>
      <c r="J297" s="181" t="str">
        <f>IF('Calculadora } ONE MILLION Q. '!$H$7&gt;'Report &amp; Cash Flow Statement'!A297-1,SUM(E297:I297)+J296,"")</f>
        <v/>
      </c>
      <c r="K297" s="181"/>
      <c r="L297" s="181"/>
      <c r="M297" s="181"/>
      <c r="N297" s="182"/>
    </row>
    <row r="298" spans="1:14">
      <c r="A298" s="53">
        <f t="shared" si="5"/>
        <v>69</v>
      </c>
      <c r="B298" s="179" t="str">
        <f>IF('Calculadora } ONE MILLION Q. '!$H$7&gt;'Report &amp; Cash Flow Statement'!A298-1,A298,"")</f>
        <v/>
      </c>
      <c r="C298" s="180"/>
      <c r="D298" s="180"/>
      <c r="E298" s="181" t="str">
        <f>IF('Calculadora } ONE MILLION Q. '!$H$7&gt;'Report &amp; Cash Flow Statement'!A298-1,-J297*'Calculadora } ONE MILLION Q. '!$G$13,"")</f>
        <v/>
      </c>
      <c r="F298" s="181"/>
      <c r="G298" s="181" t="str">
        <f>IF('Calculadora } ONE MILLION Q. '!$H$7&gt;'Report &amp; Cash Flow Statement'!A298-1,+J297*'Calculadora } ONE MILLION Q. '!$G$10,"")</f>
        <v/>
      </c>
      <c r="H298" s="181"/>
      <c r="I298" s="50" t="str">
        <f>IF('Calculadora } ONE MILLION Q. '!$H$7&gt;'Report &amp; Cash Flow Statement'!A298-1,-G298*'Calculadora } ONE MILLION Q. '!$I$10,"")</f>
        <v/>
      </c>
      <c r="J298" s="181" t="str">
        <f>IF('Calculadora } ONE MILLION Q. '!$H$7&gt;'Report &amp; Cash Flow Statement'!A298-1,SUM(E298:I298)+J297,"")</f>
        <v/>
      </c>
      <c r="K298" s="181"/>
      <c r="L298" s="181"/>
      <c r="M298" s="181"/>
      <c r="N298" s="182"/>
    </row>
    <row r="299" spans="1:14">
      <c r="A299" s="53">
        <f t="shared" si="5"/>
        <v>70</v>
      </c>
      <c r="B299" s="179" t="str">
        <f>IF('Calculadora } ONE MILLION Q. '!$H$7&gt;'Report &amp; Cash Flow Statement'!A299-1,A299,"")</f>
        <v/>
      </c>
      <c r="C299" s="180"/>
      <c r="D299" s="180"/>
      <c r="E299" s="181" t="str">
        <f>IF('Calculadora } ONE MILLION Q. '!$H$7&gt;'Report &amp; Cash Flow Statement'!A299-1,-J298*'Calculadora } ONE MILLION Q. '!$G$13,"")</f>
        <v/>
      </c>
      <c r="F299" s="181"/>
      <c r="G299" s="181" t="str">
        <f>IF('Calculadora } ONE MILLION Q. '!$H$7&gt;'Report &amp; Cash Flow Statement'!A299-1,+J298*'Calculadora } ONE MILLION Q. '!$G$10,"")</f>
        <v/>
      </c>
      <c r="H299" s="181"/>
      <c r="I299" s="50" t="str">
        <f>IF('Calculadora } ONE MILLION Q. '!$H$7&gt;'Report &amp; Cash Flow Statement'!A299-1,-G299*'Calculadora } ONE MILLION Q. '!$I$10,"")</f>
        <v/>
      </c>
      <c r="J299" s="181" t="str">
        <f>IF('Calculadora } ONE MILLION Q. '!$H$7&gt;'Report &amp; Cash Flow Statement'!A299-1,SUM(E299:I299)+J298,"")</f>
        <v/>
      </c>
      <c r="K299" s="181"/>
      <c r="L299" s="181"/>
      <c r="M299" s="181"/>
      <c r="N299" s="182"/>
    </row>
    <row r="301" spans="1:14" ht="18.75" customHeight="1">
      <c r="A301" s="183" t="s">
        <v>25</v>
      </c>
      <c r="B301" s="183"/>
      <c r="C301" s="183"/>
      <c r="D301" s="183"/>
      <c r="E301" s="183"/>
      <c r="F301" s="183"/>
      <c r="G301" s="183"/>
      <c r="H301" s="183"/>
      <c r="I301" s="183"/>
      <c r="J301" s="183"/>
      <c r="K301" s="183"/>
      <c r="L301" s="183"/>
      <c r="N301" s="184">
        <f>+N251+1</f>
        <v>6</v>
      </c>
    </row>
    <row r="302" spans="1:14">
      <c r="A302" s="183"/>
      <c r="B302" s="183"/>
      <c r="C302" s="183"/>
      <c r="D302" s="183"/>
      <c r="E302" s="183"/>
      <c r="F302" s="183"/>
      <c r="G302" s="183"/>
      <c r="H302" s="183"/>
      <c r="I302" s="183"/>
      <c r="J302" s="183"/>
      <c r="K302" s="183"/>
      <c r="L302" s="183"/>
      <c r="N302" s="184"/>
    </row>
  </sheetData>
  <sheetProtection password="8EE0" sheet="1" objects="1" scenarios="1" selectLockedCells="1" selectUnlockedCells="1"/>
  <mergeCells count="687">
    <mergeCell ref="J143:N143"/>
    <mergeCell ref="J144:N144"/>
    <mergeCell ref="J145:N145"/>
    <mergeCell ref="J146:N146"/>
    <mergeCell ref="J115:N115"/>
    <mergeCell ref="J116:N116"/>
    <mergeCell ref="J117:N117"/>
    <mergeCell ref="J118:N118"/>
    <mergeCell ref="J137:N137"/>
    <mergeCell ref="J122:N122"/>
    <mergeCell ref="J134:N134"/>
    <mergeCell ref="J135:N135"/>
    <mergeCell ref="J136:N136"/>
    <mergeCell ref="J127:N127"/>
    <mergeCell ref="J131:N131"/>
    <mergeCell ref="J123:N123"/>
    <mergeCell ref="J124:N124"/>
    <mergeCell ref="J125:N125"/>
    <mergeCell ref="J126:N126"/>
    <mergeCell ref="J133:N133"/>
    <mergeCell ref="J119:N119"/>
    <mergeCell ref="J120:N120"/>
    <mergeCell ref="J121:N121"/>
    <mergeCell ref="G141:H141"/>
    <mergeCell ref="G123:H123"/>
    <mergeCell ref="G124:H124"/>
    <mergeCell ref="G125:H125"/>
    <mergeCell ref="G126:H126"/>
    <mergeCell ref="G127:H127"/>
    <mergeCell ref="G128:H128"/>
    <mergeCell ref="G116:H116"/>
    <mergeCell ref="G117:H117"/>
    <mergeCell ref="G118:H118"/>
    <mergeCell ref="G119:H119"/>
    <mergeCell ref="G120:H120"/>
    <mergeCell ref="G121:H121"/>
    <mergeCell ref="G144:H144"/>
    <mergeCell ref="G145:H145"/>
    <mergeCell ref="G146:H146"/>
    <mergeCell ref="G135:H135"/>
    <mergeCell ref="G136:H136"/>
    <mergeCell ref="G137:H137"/>
    <mergeCell ref="G138:H138"/>
    <mergeCell ref="G139:H139"/>
    <mergeCell ref="G140:H140"/>
    <mergeCell ref="G142:H142"/>
    <mergeCell ref="G143:H143"/>
    <mergeCell ref="G129:H129"/>
    <mergeCell ref="G130:H130"/>
    <mergeCell ref="G131:H131"/>
    <mergeCell ref="G132:H132"/>
    <mergeCell ref="G134:H134"/>
    <mergeCell ref="G133:H133"/>
    <mergeCell ref="G122:H122"/>
    <mergeCell ref="J139:N139"/>
    <mergeCell ref="J140:N140"/>
    <mergeCell ref="J141:N141"/>
    <mergeCell ref="J142:N142"/>
    <mergeCell ref="J138:N138"/>
    <mergeCell ref="J128:N128"/>
    <mergeCell ref="J129:N129"/>
    <mergeCell ref="J130:N130"/>
    <mergeCell ref="J132:N132"/>
    <mergeCell ref="E132:F132"/>
    <mergeCell ref="E133:F133"/>
    <mergeCell ref="E134:F134"/>
    <mergeCell ref="E135:F135"/>
    <mergeCell ref="E136:F136"/>
    <mergeCell ref="E137:F137"/>
    <mergeCell ref="E144:F144"/>
    <mergeCell ref="E145:F145"/>
    <mergeCell ref="E146:F146"/>
    <mergeCell ref="E138:F138"/>
    <mergeCell ref="E139:F139"/>
    <mergeCell ref="E140:F140"/>
    <mergeCell ref="E141:F141"/>
    <mergeCell ref="E142:F142"/>
    <mergeCell ref="E143:F143"/>
    <mergeCell ref="B122:D122"/>
    <mergeCell ref="B123:D123"/>
    <mergeCell ref="B124:D124"/>
    <mergeCell ref="B125:D125"/>
    <mergeCell ref="B126:D126"/>
    <mergeCell ref="B127:D127"/>
    <mergeCell ref="B116:D116"/>
    <mergeCell ref="B117:D117"/>
    <mergeCell ref="B118:D118"/>
    <mergeCell ref="B119:D119"/>
    <mergeCell ref="B120:D120"/>
    <mergeCell ref="B121:D121"/>
    <mergeCell ref="B136:D136"/>
    <mergeCell ref="B137:D137"/>
    <mergeCell ref="B138:D138"/>
    <mergeCell ref="B139:D139"/>
    <mergeCell ref="B128:D128"/>
    <mergeCell ref="B129:D129"/>
    <mergeCell ref="B130:D130"/>
    <mergeCell ref="B131:D131"/>
    <mergeCell ref="B132:D132"/>
    <mergeCell ref="B133:D133"/>
    <mergeCell ref="E125:F125"/>
    <mergeCell ref="E126:F126"/>
    <mergeCell ref="E127:F127"/>
    <mergeCell ref="E128:F128"/>
    <mergeCell ref="E129:F129"/>
    <mergeCell ref="E130:F130"/>
    <mergeCell ref="B146:D146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B140:D140"/>
    <mergeCell ref="B141:D141"/>
    <mergeCell ref="B142:D142"/>
    <mergeCell ref="B143:D143"/>
    <mergeCell ref="B144:D144"/>
    <mergeCell ref="B145:D145"/>
    <mergeCell ref="B134:D134"/>
    <mergeCell ref="B135:D135"/>
    <mergeCell ref="B114:D114"/>
    <mergeCell ref="E114:F114"/>
    <mergeCell ref="B115:D115"/>
    <mergeCell ref="E115:F115"/>
    <mergeCell ref="I74:M74"/>
    <mergeCell ref="I75:M75"/>
    <mergeCell ref="G115:H115"/>
    <mergeCell ref="J113:N113"/>
    <mergeCell ref="J114:N114"/>
    <mergeCell ref="G114:H114"/>
    <mergeCell ref="I73:M73"/>
    <mergeCell ref="A77:N78"/>
    <mergeCell ref="J85:M85"/>
    <mergeCell ref="J87:M87"/>
    <mergeCell ref="B113:D113"/>
    <mergeCell ref="E113:F113"/>
    <mergeCell ref="G113:H113"/>
    <mergeCell ref="G73:H73"/>
    <mergeCell ref="G74:H74"/>
    <mergeCell ref="N101:N102"/>
    <mergeCell ref="A110:H111"/>
    <mergeCell ref="D105:N106"/>
    <mergeCell ref="D107:N107"/>
    <mergeCell ref="A109:N109"/>
    <mergeCell ref="B85:C85"/>
    <mergeCell ref="I110:N111"/>
    <mergeCell ref="A101:L102"/>
    <mergeCell ref="J93:M93"/>
    <mergeCell ref="B94:E94"/>
    <mergeCell ref="B95:E95"/>
    <mergeCell ref="E131:F131"/>
    <mergeCell ref="A64:B64"/>
    <mergeCell ref="A65:B65"/>
    <mergeCell ref="A66:B66"/>
    <mergeCell ref="D68:N68"/>
    <mergeCell ref="D67:N67"/>
    <mergeCell ref="D66:N66"/>
    <mergeCell ref="D65:N65"/>
    <mergeCell ref="B75:D75"/>
    <mergeCell ref="D64:N64"/>
    <mergeCell ref="A67:B67"/>
    <mergeCell ref="A68:B68"/>
    <mergeCell ref="A69:B69"/>
    <mergeCell ref="E75:F75"/>
    <mergeCell ref="G75:H75"/>
    <mergeCell ref="B73:D73"/>
    <mergeCell ref="E73:F73"/>
    <mergeCell ref="D69:N69"/>
    <mergeCell ref="A80:E81"/>
    <mergeCell ref="H80:N81"/>
    <mergeCell ref="H83:N83"/>
    <mergeCell ref="A71:N71"/>
    <mergeCell ref="B74:D74"/>
    <mergeCell ref="E74:F74"/>
    <mergeCell ref="A63:N63"/>
    <mergeCell ref="B1:I3"/>
    <mergeCell ref="B15:F24"/>
    <mergeCell ref="H15:M16"/>
    <mergeCell ref="H17:M24"/>
    <mergeCell ref="B26:B37"/>
    <mergeCell ref="C26:M29"/>
    <mergeCell ref="C30:M33"/>
    <mergeCell ref="C34:M37"/>
    <mergeCell ref="N51:N52"/>
    <mergeCell ref="D55:N56"/>
    <mergeCell ref="D57:N57"/>
    <mergeCell ref="A59:N59"/>
    <mergeCell ref="A60:N61"/>
    <mergeCell ref="A51:L52"/>
    <mergeCell ref="B163:D163"/>
    <mergeCell ref="E163:F163"/>
    <mergeCell ref="G163:H163"/>
    <mergeCell ref="J163:N163"/>
    <mergeCell ref="B164:D164"/>
    <mergeCell ref="E164:F164"/>
    <mergeCell ref="G164:H164"/>
    <mergeCell ref="J164:N164"/>
    <mergeCell ref="A151:L152"/>
    <mergeCell ref="N151:N152"/>
    <mergeCell ref="D155:N156"/>
    <mergeCell ref="D157:N157"/>
    <mergeCell ref="A159:N159"/>
    <mergeCell ref="A160:N161"/>
    <mergeCell ref="B167:D167"/>
    <mergeCell ref="E167:F167"/>
    <mergeCell ref="G167:H167"/>
    <mergeCell ref="J167:N167"/>
    <mergeCell ref="B168:D168"/>
    <mergeCell ref="E168:F168"/>
    <mergeCell ref="G168:H168"/>
    <mergeCell ref="J168:N168"/>
    <mergeCell ref="B165:D165"/>
    <mergeCell ref="E165:F165"/>
    <mergeCell ref="G165:H165"/>
    <mergeCell ref="J165:N165"/>
    <mergeCell ref="B166:D166"/>
    <mergeCell ref="E166:F166"/>
    <mergeCell ref="G166:H166"/>
    <mergeCell ref="J166:N166"/>
    <mergeCell ref="B171:D171"/>
    <mergeCell ref="E171:F171"/>
    <mergeCell ref="G171:H171"/>
    <mergeCell ref="J171:N171"/>
    <mergeCell ref="B172:D172"/>
    <mergeCell ref="E172:F172"/>
    <mergeCell ref="G172:H172"/>
    <mergeCell ref="J172:N172"/>
    <mergeCell ref="B169:D169"/>
    <mergeCell ref="E169:F169"/>
    <mergeCell ref="G169:H169"/>
    <mergeCell ref="J169:N169"/>
    <mergeCell ref="B170:D170"/>
    <mergeCell ref="E170:F170"/>
    <mergeCell ref="G170:H170"/>
    <mergeCell ref="J170:N170"/>
    <mergeCell ref="B175:D175"/>
    <mergeCell ref="E175:F175"/>
    <mergeCell ref="G175:H175"/>
    <mergeCell ref="J175:N175"/>
    <mergeCell ref="B176:D176"/>
    <mergeCell ref="E176:F176"/>
    <mergeCell ref="G176:H176"/>
    <mergeCell ref="J176:N176"/>
    <mergeCell ref="B173:D173"/>
    <mergeCell ref="E173:F173"/>
    <mergeCell ref="G173:H173"/>
    <mergeCell ref="J173:N173"/>
    <mergeCell ref="B174:D174"/>
    <mergeCell ref="E174:F174"/>
    <mergeCell ref="G174:H174"/>
    <mergeCell ref="J174:N174"/>
    <mergeCell ref="B179:D179"/>
    <mergeCell ref="E179:F179"/>
    <mergeCell ref="G179:H179"/>
    <mergeCell ref="J179:N179"/>
    <mergeCell ref="B180:D180"/>
    <mergeCell ref="E180:F180"/>
    <mergeCell ref="G180:H180"/>
    <mergeCell ref="J180:N180"/>
    <mergeCell ref="B177:D177"/>
    <mergeCell ref="E177:F177"/>
    <mergeCell ref="G177:H177"/>
    <mergeCell ref="J177:N177"/>
    <mergeCell ref="B178:D178"/>
    <mergeCell ref="E178:F178"/>
    <mergeCell ref="G178:H178"/>
    <mergeCell ref="J178:N178"/>
    <mergeCell ref="B183:D183"/>
    <mergeCell ref="E183:F183"/>
    <mergeCell ref="G183:H183"/>
    <mergeCell ref="J183:N183"/>
    <mergeCell ref="B184:D184"/>
    <mergeCell ref="E184:F184"/>
    <mergeCell ref="G184:H184"/>
    <mergeCell ref="J184:N184"/>
    <mergeCell ref="B181:D181"/>
    <mergeCell ref="E181:F181"/>
    <mergeCell ref="G181:H181"/>
    <mergeCell ref="J181:N181"/>
    <mergeCell ref="B182:D182"/>
    <mergeCell ref="E182:F182"/>
    <mergeCell ref="G182:H182"/>
    <mergeCell ref="J182:N182"/>
    <mergeCell ref="B187:D187"/>
    <mergeCell ref="E187:F187"/>
    <mergeCell ref="G187:H187"/>
    <mergeCell ref="J187:N187"/>
    <mergeCell ref="B188:D188"/>
    <mergeCell ref="E188:F188"/>
    <mergeCell ref="G188:H188"/>
    <mergeCell ref="J188:N188"/>
    <mergeCell ref="B185:D185"/>
    <mergeCell ref="E185:F185"/>
    <mergeCell ref="G185:H185"/>
    <mergeCell ref="J185:N185"/>
    <mergeCell ref="B186:D186"/>
    <mergeCell ref="E186:F186"/>
    <mergeCell ref="G186:H186"/>
    <mergeCell ref="J186:N186"/>
    <mergeCell ref="G192:H192"/>
    <mergeCell ref="J192:N192"/>
    <mergeCell ref="B189:D189"/>
    <mergeCell ref="E189:F189"/>
    <mergeCell ref="G189:H189"/>
    <mergeCell ref="J189:N189"/>
    <mergeCell ref="B190:D190"/>
    <mergeCell ref="E190:F190"/>
    <mergeCell ref="G190:H190"/>
    <mergeCell ref="J190:N190"/>
    <mergeCell ref="B147:D147"/>
    <mergeCell ref="E147:F147"/>
    <mergeCell ref="G147:H147"/>
    <mergeCell ref="J147:N147"/>
    <mergeCell ref="B148:D148"/>
    <mergeCell ref="E148:F148"/>
    <mergeCell ref="G148:H148"/>
    <mergeCell ref="J148:N148"/>
    <mergeCell ref="A201:L202"/>
    <mergeCell ref="N201:N202"/>
    <mergeCell ref="B197:D197"/>
    <mergeCell ref="E197:F197"/>
    <mergeCell ref="G197:H197"/>
    <mergeCell ref="J197:N197"/>
    <mergeCell ref="B198:D198"/>
    <mergeCell ref="E198:F198"/>
    <mergeCell ref="G198:H198"/>
    <mergeCell ref="J198:N198"/>
    <mergeCell ref="G195:H195"/>
    <mergeCell ref="J195:N195"/>
    <mergeCell ref="B196:D196"/>
    <mergeCell ref="E196:F196"/>
    <mergeCell ref="G196:H196"/>
    <mergeCell ref="J196:N196"/>
    <mergeCell ref="B149:D149"/>
    <mergeCell ref="E149:F149"/>
    <mergeCell ref="G149:H149"/>
    <mergeCell ref="J149:N149"/>
    <mergeCell ref="B199:D199"/>
    <mergeCell ref="E199:F199"/>
    <mergeCell ref="G199:H199"/>
    <mergeCell ref="J199:N199"/>
    <mergeCell ref="B195:D195"/>
    <mergeCell ref="E195:F195"/>
    <mergeCell ref="B193:D193"/>
    <mergeCell ref="E193:F193"/>
    <mergeCell ref="G193:H193"/>
    <mergeCell ref="J193:N193"/>
    <mergeCell ref="B194:D194"/>
    <mergeCell ref="E194:F194"/>
    <mergeCell ref="G194:H194"/>
    <mergeCell ref="J194:N194"/>
    <mergeCell ref="B191:D191"/>
    <mergeCell ref="E191:F191"/>
    <mergeCell ref="G191:H191"/>
    <mergeCell ref="J191:N191"/>
    <mergeCell ref="B192:D192"/>
    <mergeCell ref="E192:F192"/>
    <mergeCell ref="B214:D214"/>
    <mergeCell ref="E214:F214"/>
    <mergeCell ref="G214:H214"/>
    <mergeCell ref="J214:N214"/>
    <mergeCell ref="B215:D215"/>
    <mergeCell ref="E215:F215"/>
    <mergeCell ref="G215:H215"/>
    <mergeCell ref="J215:N215"/>
    <mergeCell ref="D205:N206"/>
    <mergeCell ref="D207:N207"/>
    <mergeCell ref="A209:N209"/>
    <mergeCell ref="B213:D213"/>
    <mergeCell ref="E213:F213"/>
    <mergeCell ref="G213:H213"/>
    <mergeCell ref="J213:N213"/>
    <mergeCell ref="A210:H211"/>
    <mergeCell ref="I210:N211"/>
    <mergeCell ref="B218:D218"/>
    <mergeCell ref="E218:F218"/>
    <mergeCell ref="G218:H218"/>
    <mergeCell ref="J218:N218"/>
    <mergeCell ref="B219:D219"/>
    <mergeCell ref="E219:F219"/>
    <mergeCell ref="G219:H219"/>
    <mergeCell ref="J219:N219"/>
    <mergeCell ref="B216:D216"/>
    <mergeCell ref="E216:F216"/>
    <mergeCell ref="G216:H216"/>
    <mergeCell ref="J216:N216"/>
    <mergeCell ref="B217:D217"/>
    <mergeCell ref="E217:F217"/>
    <mergeCell ref="G217:H217"/>
    <mergeCell ref="J217:N217"/>
    <mergeCell ref="B222:D222"/>
    <mergeCell ref="E222:F222"/>
    <mergeCell ref="G222:H222"/>
    <mergeCell ref="J222:N222"/>
    <mergeCell ref="B223:D223"/>
    <mergeCell ref="E223:F223"/>
    <mergeCell ref="G223:H223"/>
    <mergeCell ref="J223:N223"/>
    <mergeCell ref="B220:D220"/>
    <mergeCell ref="E220:F220"/>
    <mergeCell ref="G220:H220"/>
    <mergeCell ref="J220:N220"/>
    <mergeCell ref="B221:D221"/>
    <mergeCell ref="E221:F221"/>
    <mergeCell ref="G221:H221"/>
    <mergeCell ref="J221:N221"/>
    <mergeCell ref="B226:D226"/>
    <mergeCell ref="E226:F226"/>
    <mergeCell ref="G226:H226"/>
    <mergeCell ref="J226:N226"/>
    <mergeCell ref="B227:D227"/>
    <mergeCell ref="E227:F227"/>
    <mergeCell ref="G227:H227"/>
    <mergeCell ref="J227:N227"/>
    <mergeCell ref="B224:D224"/>
    <mergeCell ref="E224:F224"/>
    <mergeCell ref="G224:H224"/>
    <mergeCell ref="J224:N224"/>
    <mergeCell ref="B225:D225"/>
    <mergeCell ref="E225:F225"/>
    <mergeCell ref="G225:H225"/>
    <mergeCell ref="J225:N225"/>
    <mergeCell ref="B230:D230"/>
    <mergeCell ref="E230:F230"/>
    <mergeCell ref="G230:H230"/>
    <mergeCell ref="J230:N230"/>
    <mergeCell ref="B231:D231"/>
    <mergeCell ref="E231:F231"/>
    <mergeCell ref="G231:H231"/>
    <mergeCell ref="J231:N231"/>
    <mergeCell ref="B228:D228"/>
    <mergeCell ref="E228:F228"/>
    <mergeCell ref="G228:H228"/>
    <mergeCell ref="J228:N228"/>
    <mergeCell ref="B229:D229"/>
    <mergeCell ref="E229:F229"/>
    <mergeCell ref="G229:H229"/>
    <mergeCell ref="J229:N229"/>
    <mergeCell ref="B234:D234"/>
    <mergeCell ref="E234:F234"/>
    <mergeCell ref="G234:H234"/>
    <mergeCell ref="J234:N234"/>
    <mergeCell ref="B235:D235"/>
    <mergeCell ref="E235:F235"/>
    <mergeCell ref="G235:H235"/>
    <mergeCell ref="J235:N235"/>
    <mergeCell ref="B232:D232"/>
    <mergeCell ref="E232:F232"/>
    <mergeCell ref="G232:H232"/>
    <mergeCell ref="J232:N232"/>
    <mergeCell ref="B233:D233"/>
    <mergeCell ref="E233:F233"/>
    <mergeCell ref="G233:H233"/>
    <mergeCell ref="J233:N233"/>
    <mergeCell ref="B238:D238"/>
    <mergeCell ref="E238:F238"/>
    <mergeCell ref="G238:H238"/>
    <mergeCell ref="J238:N238"/>
    <mergeCell ref="B239:D239"/>
    <mergeCell ref="E239:F239"/>
    <mergeCell ref="G239:H239"/>
    <mergeCell ref="J239:N239"/>
    <mergeCell ref="B236:D236"/>
    <mergeCell ref="E236:F236"/>
    <mergeCell ref="G236:H236"/>
    <mergeCell ref="J236:N236"/>
    <mergeCell ref="B237:D237"/>
    <mergeCell ref="E237:F237"/>
    <mergeCell ref="G237:H237"/>
    <mergeCell ref="J237:N237"/>
    <mergeCell ref="B242:D242"/>
    <mergeCell ref="E242:F242"/>
    <mergeCell ref="G242:H242"/>
    <mergeCell ref="J242:N242"/>
    <mergeCell ref="B243:D243"/>
    <mergeCell ref="E243:F243"/>
    <mergeCell ref="G243:H243"/>
    <mergeCell ref="J243:N243"/>
    <mergeCell ref="B240:D240"/>
    <mergeCell ref="E240:F240"/>
    <mergeCell ref="G240:H240"/>
    <mergeCell ref="J240:N240"/>
    <mergeCell ref="B241:D241"/>
    <mergeCell ref="E241:F241"/>
    <mergeCell ref="G241:H241"/>
    <mergeCell ref="J241:N241"/>
    <mergeCell ref="B246:D246"/>
    <mergeCell ref="E246:F246"/>
    <mergeCell ref="G246:H246"/>
    <mergeCell ref="J246:N246"/>
    <mergeCell ref="B247:D247"/>
    <mergeCell ref="E247:F247"/>
    <mergeCell ref="G247:H247"/>
    <mergeCell ref="J247:N247"/>
    <mergeCell ref="B244:D244"/>
    <mergeCell ref="E244:F244"/>
    <mergeCell ref="G244:H244"/>
    <mergeCell ref="J244:N244"/>
    <mergeCell ref="B245:D245"/>
    <mergeCell ref="E245:F245"/>
    <mergeCell ref="G245:H245"/>
    <mergeCell ref="J245:N245"/>
    <mergeCell ref="A251:L252"/>
    <mergeCell ref="N251:N252"/>
    <mergeCell ref="D255:N256"/>
    <mergeCell ref="D257:N257"/>
    <mergeCell ref="A259:N259"/>
    <mergeCell ref="A260:N261"/>
    <mergeCell ref="B248:D248"/>
    <mergeCell ref="E248:F248"/>
    <mergeCell ref="G248:H248"/>
    <mergeCell ref="J248:N248"/>
    <mergeCell ref="B249:D249"/>
    <mergeCell ref="E249:F249"/>
    <mergeCell ref="G249:H249"/>
    <mergeCell ref="J249:N249"/>
    <mergeCell ref="B265:D265"/>
    <mergeCell ref="E265:F265"/>
    <mergeCell ref="G265:H265"/>
    <mergeCell ref="J265:N265"/>
    <mergeCell ref="B266:D266"/>
    <mergeCell ref="E266:F266"/>
    <mergeCell ref="G266:H266"/>
    <mergeCell ref="J266:N266"/>
    <mergeCell ref="B263:D263"/>
    <mergeCell ref="E263:F263"/>
    <mergeCell ref="G263:H263"/>
    <mergeCell ref="J263:N263"/>
    <mergeCell ref="B264:D264"/>
    <mergeCell ref="E264:F264"/>
    <mergeCell ref="G264:H264"/>
    <mergeCell ref="J264:N264"/>
    <mergeCell ref="B269:D269"/>
    <mergeCell ref="E269:F269"/>
    <mergeCell ref="G269:H269"/>
    <mergeCell ref="J269:N269"/>
    <mergeCell ref="B270:D270"/>
    <mergeCell ref="E270:F270"/>
    <mergeCell ref="G270:H270"/>
    <mergeCell ref="J270:N270"/>
    <mergeCell ref="B267:D267"/>
    <mergeCell ref="E267:F267"/>
    <mergeCell ref="G267:H267"/>
    <mergeCell ref="J267:N267"/>
    <mergeCell ref="B268:D268"/>
    <mergeCell ref="E268:F268"/>
    <mergeCell ref="G268:H268"/>
    <mergeCell ref="J268:N268"/>
    <mergeCell ref="B273:D273"/>
    <mergeCell ref="E273:F273"/>
    <mergeCell ref="G273:H273"/>
    <mergeCell ref="J273:N273"/>
    <mergeCell ref="B274:D274"/>
    <mergeCell ref="E274:F274"/>
    <mergeCell ref="G274:H274"/>
    <mergeCell ref="J274:N274"/>
    <mergeCell ref="B271:D271"/>
    <mergeCell ref="E271:F271"/>
    <mergeCell ref="G271:H271"/>
    <mergeCell ref="J271:N271"/>
    <mergeCell ref="B272:D272"/>
    <mergeCell ref="E272:F272"/>
    <mergeCell ref="G272:H272"/>
    <mergeCell ref="J272:N272"/>
    <mergeCell ref="B277:D277"/>
    <mergeCell ref="E277:F277"/>
    <mergeCell ref="G277:H277"/>
    <mergeCell ref="J277:N277"/>
    <mergeCell ref="B278:D278"/>
    <mergeCell ref="E278:F278"/>
    <mergeCell ref="G278:H278"/>
    <mergeCell ref="J278:N278"/>
    <mergeCell ref="B275:D275"/>
    <mergeCell ref="E275:F275"/>
    <mergeCell ref="G275:H275"/>
    <mergeCell ref="J275:N275"/>
    <mergeCell ref="B276:D276"/>
    <mergeCell ref="E276:F276"/>
    <mergeCell ref="G276:H276"/>
    <mergeCell ref="J276:N276"/>
    <mergeCell ref="B281:D281"/>
    <mergeCell ref="E281:F281"/>
    <mergeCell ref="G281:H281"/>
    <mergeCell ref="J281:N281"/>
    <mergeCell ref="B282:D282"/>
    <mergeCell ref="E282:F282"/>
    <mergeCell ref="G282:H282"/>
    <mergeCell ref="J282:N282"/>
    <mergeCell ref="B279:D279"/>
    <mergeCell ref="E279:F279"/>
    <mergeCell ref="G279:H279"/>
    <mergeCell ref="J279:N279"/>
    <mergeCell ref="B280:D280"/>
    <mergeCell ref="E280:F280"/>
    <mergeCell ref="G280:H280"/>
    <mergeCell ref="J280:N280"/>
    <mergeCell ref="B285:D285"/>
    <mergeCell ref="E285:F285"/>
    <mergeCell ref="G285:H285"/>
    <mergeCell ref="J285:N285"/>
    <mergeCell ref="B286:D286"/>
    <mergeCell ref="E286:F286"/>
    <mergeCell ref="G286:H286"/>
    <mergeCell ref="J286:N286"/>
    <mergeCell ref="B283:D283"/>
    <mergeCell ref="E283:F283"/>
    <mergeCell ref="G283:H283"/>
    <mergeCell ref="J283:N283"/>
    <mergeCell ref="B284:D284"/>
    <mergeCell ref="E284:F284"/>
    <mergeCell ref="G284:H284"/>
    <mergeCell ref="J284:N284"/>
    <mergeCell ref="B289:D289"/>
    <mergeCell ref="E289:F289"/>
    <mergeCell ref="G289:H289"/>
    <mergeCell ref="J289:N289"/>
    <mergeCell ref="B290:D290"/>
    <mergeCell ref="E290:F290"/>
    <mergeCell ref="G290:H290"/>
    <mergeCell ref="J290:N290"/>
    <mergeCell ref="B287:D287"/>
    <mergeCell ref="E287:F287"/>
    <mergeCell ref="G287:H287"/>
    <mergeCell ref="J287:N287"/>
    <mergeCell ref="B288:D288"/>
    <mergeCell ref="E288:F288"/>
    <mergeCell ref="G288:H288"/>
    <mergeCell ref="J288:N288"/>
    <mergeCell ref="G294:H294"/>
    <mergeCell ref="J294:N294"/>
    <mergeCell ref="B291:D291"/>
    <mergeCell ref="E291:F291"/>
    <mergeCell ref="G291:H291"/>
    <mergeCell ref="J291:N291"/>
    <mergeCell ref="B292:D292"/>
    <mergeCell ref="E292:F292"/>
    <mergeCell ref="G292:H292"/>
    <mergeCell ref="J292:N292"/>
    <mergeCell ref="A301:L302"/>
    <mergeCell ref="N301:N302"/>
    <mergeCell ref="B297:D297"/>
    <mergeCell ref="E297:F297"/>
    <mergeCell ref="G297:H297"/>
    <mergeCell ref="J297:N297"/>
    <mergeCell ref="B298:D298"/>
    <mergeCell ref="E298:F298"/>
    <mergeCell ref="G298:H298"/>
    <mergeCell ref="J298:N298"/>
    <mergeCell ref="A83:E83"/>
    <mergeCell ref="B90:C90"/>
    <mergeCell ref="B91:C91"/>
    <mergeCell ref="J90:M90"/>
    <mergeCell ref="J91:M91"/>
    <mergeCell ref="B86:C86"/>
    <mergeCell ref="B299:D299"/>
    <mergeCell ref="E299:F299"/>
    <mergeCell ref="G299:H299"/>
    <mergeCell ref="J299:N299"/>
    <mergeCell ref="B295:D295"/>
    <mergeCell ref="E295:F295"/>
    <mergeCell ref="G295:H295"/>
    <mergeCell ref="J295:N295"/>
    <mergeCell ref="B296:D296"/>
    <mergeCell ref="E296:F296"/>
    <mergeCell ref="G296:H296"/>
    <mergeCell ref="J296:N296"/>
    <mergeCell ref="B293:D293"/>
    <mergeCell ref="E293:F293"/>
    <mergeCell ref="G293:H293"/>
    <mergeCell ref="J293:N293"/>
    <mergeCell ref="B294:D294"/>
    <mergeCell ref="E294:F294"/>
    <mergeCell ref="I94:N94"/>
    <mergeCell ref="I95:N95"/>
    <mergeCell ref="J86:M86"/>
    <mergeCell ref="A89:E89"/>
    <mergeCell ref="B92:C92"/>
    <mergeCell ref="J92:M92"/>
    <mergeCell ref="H89:N89"/>
    <mergeCell ref="B93:C93"/>
    <mergeCell ref="A84:E84"/>
    <mergeCell ref="H84:N84"/>
    <mergeCell ref="B87:C87"/>
  </mergeCells>
  <conditionalFormatting sqref="B116:D149 B166:D199">
    <cfRule type="expression" dxfId="21" priority="34" stopIfTrue="1">
      <formula>$A$115&lt;$B$115</formula>
    </cfRule>
  </conditionalFormatting>
  <conditionalFormatting sqref="J114:N114">
    <cfRule type="expression" dxfId="20" priority="28" stopIfTrue="1">
      <formula>$J$115=""</formula>
    </cfRule>
  </conditionalFormatting>
  <conditionalFormatting sqref="J149">
    <cfRule type="expression" dxfId="19" priority="25" stopIfTrue="1">
      <formula>B149&lt;B150</formula>
    </cfRule>
  </conditionalFormatting>
  <conditionalFormatting sqref="J198">
    <cfRule type="expression" dxfId="18" priority="24" stopIfTrue="1">
      <formula>J199=""</formula>
    </cfRule>
  </conditionalFormatting>
  <conditionalFormatting sqref="J197">
    <cfRule type="expression" dxfId="17" priority="23" stopIfTrue="1">
      <formula>J198=""</formula>
    </cfRule>
  </conditionalFormatting>
  <conditionalFormatting sqref="J196">
    <cfRule type="expression" dxfId="16" priority="22" stopIfTrue="1">
      <formula>J197=""</formula>
    </cfRule>
  </conditionalFormatting>
  <conditionalFormatting sqref="J195">
    <cfRule type="expression" dxfId="15" priority="21" stopIfTrue="1">
      <formula>J196=""</formula>
    </cfRule>
  </conditionalFormatting>
  <conditionalFormatting sqref="J194">
    <cfRule type="expression" dxfId="14" priority="20" stopIfTrue="1">
      <formula>J195=""</formula>
    </cfRule>
  </conditionalFormatting>
  <conditionalFormatting sqref="J165:J193">
    <cfRule type="expression" dxfId="13" priority="19" stopIfTrue="1">
      <formula>J166=""</formula>
    </cfRule>
  </conditionalFormatting>
  <conditionalFormatting sqref="J214:N214">
    <cfRule type="expression" dxfId="12" priority="16" stopIfTrue="1">
      <formula>$J$215=""</formula>
    </cfRule>
  </conditionalFormatting>
  <conditionalFormatting sqref="J298">
    <cfRule type="expression" dxfId="11" priority="13" stopIfTrue="1">
      <formula>J299=""</formula>
    </cfRule>
  </conditionalFormatting>
  <conditionalFormatting sqref="J297">
    <cfRule type="expression" dxfId="10" priority="12" stopIfTrue="1">
      <formula>J298=""</formula>
    </cfRule>
  </conditionalFormatting>
  <conditionalFormatting sqref="J296">
    <cfRule type="expression" dxfId="9" priority="11" stopIfTrue="1">
      <formula>J297=""</formula>
    </cfRule>
  </conditionalFormatting>
  <conditionalFormatting sqref="J295">
    <cfRule type="expression" dxfId="8" priority="10" stopIfTrue="1">
      <formula>J296=""</formula>
    </cfRule>
  </conditionalFormatting>
  <conditionalFormatting sqref="J294">
    <cfRule type="expression" dxfId="7" priority="9" stopIfTrue="1">
      <formula>J295=""</formula>
    </cfRule>
  </conditionalFormatting>
  <conditionalFormatting sqref="J265:J299">
    <cfRule type="expression" dxfId="6" priority="8" stopIfTrue="1">
      <formula>J266=""</formula>
    </cfRule>
  </conditionalFormatting>
  <conditionalFormatting sqref="J215">
    <cfRule type="expression" dxfId="5" priority="7" stopIfTrue="1">
      <formula>J216=""</formula>
    </cfRule>
  </conditionalFormatting>
  <conditionalFormatting sqref="J215:J246">
    <cfRule type="expression" dxfId="4" priority="6" stopIfTrue="1">
      <formula>J216=""</formula>
    </cfRule>
  </conditionalFormatting>
  <conditionalFormatting sqref="H84:N84">
    <cfRule type="expression" dxfId="3" priority="3" stopIfTrue="1">
      <formula>$H$84="REFORÇA"</formula>
    </cfRule>
    <cfRule type="expression" dxfId="2" priority="4" stopIfTrue="1">
      <formula>$H$84="RECEBE"</formula>
    </cfRule>
  </conditionalFormatting>
  <conditionalFormatting sqref="A84:E84">
    <cfRule type="expression" dxfId="1" priority="1" stopIfTrue="1">
      <formula>$A$84="REFORÇA"</formula>
    </cfRule>
    <cfRule type="expression" dxfId="0" priority="2" stopIfTrue="1">
      <formula>$A$84="RECEBE"</formula>
    </cfRule>
  </conditionalFormatting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Calculadora } ONE MILLION Q. </vt:lpstr>
      <vt:lpstr>Manual Cash Flow Statement</vt:lpstr>
      <vt:lpstr>Report &amp; Cash Flow Statement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Viana</dc:creator>
  <cp:lastModifiedBy>Octavio Viana</cp:lastModifiedBy>
  <cp:lastPrinted>2008-03-20T23:58:35Z</cp:lastPrinted>
  <dcterms:created xsi:type="dcterms:W3CDTF">2007-11-21T18:32:20Z</dcterms:created>
  <dcterms:modified xsi:type="dcterms:W3CDTF">2008-03-21T01:16:08Z</dcterms:modified>
</cp:coreProperties>
</file>